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979B00A1-B27A-46FE-935F-772E3FF535DE}" xr6:coauthVersionLast="47" xr6:coauthVersionMax="47" xr10:uidLastSave="{00000000-0000-0000-0000-000000000000}"/>
  <workbookProtection workbookAlgorithmName="SHA-512" workbookHashValue="OGn0gooYv7nxAITdgpDdXTYojW/u3pYYy3QEgsVA40MeomPRyHWGHCieUNIU0b6d3ter1hQeYiN/NKh9XRNP4A==" workbookSaltValue="bf63FvRhPGdqhGlv/77+Hg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'DC45'!$A$1:$K$89</definedName>
    <definedName name="_xlnm.Print_Area" localSheetId="11">'DC6'!$A$1:$K$89</definedName>
    <definedName name="_xlnm.Print_Area" localSheetId="20">'DC7'!$A$1:$K$89</definedName>
    <definedName name="_xlnm.Print_Area" localSheetId="26">'DC8'!$A$1:$K$89</definedName>
    <definedName name="_xlnm.Print_Area" localSheetId="31">'DC9'!$A$1:$K$89</definedName>
    <definedName name="_xlnm.Print_Area" localSheetId="5">'NC061'!$A$1:$K$89</definedName>
    <definedName name="_xlnm.Print_Area" localSheetId="6">'NC062'!$A$1:$K$89</definedName>
    <definedName name="_xlnm.Print_Area" localSheetId="7">'NC064'!$A$1:$K$89</definedName>
    <definedName name="_xlnm.Print_Area" localSheetId="8">'NC065'!$A$1:$K$89</definedName>
    <definedName name="_xlnm.Print_Area" localSheetId="9">'NC066'!$A$1:$K$89</definedName>
    <definedName name="_xlnm.Print_Area" localSheetId="10">'NC067'!$A$1:$K$89</definedName>
    <definedName name="_xlnm.Print_Area" localSheetId="12">'NC071'!$A$1:$K$89</definedName>
    <definedName name="_xlnm.Print_Area" localSheetId="13">'NC072'!$A$1:$K$89</definedName>
    <definedName name="_xlnm.Print_Area" localSheetId="14">'NC073'!$A$1:$K$89</definedName>
    <definedName name="_xlnm.Print_Area" localSheetId="15">'NC074'!$A$1:$K$89</definedName>
    <definedName name="_xlnm.Print_Area" localSheetId="16">'NC075'!$A$1:$K$89</definedName>
    <definedName name="_xlnm.Print_Area" localSheetId="17">'NC076'!$A$1:$K$89</definedName>
    <definedName name="_xlnm.Print_Area" localSheetId="18">'NC077'!$A$1:$K$89</definedName>
    <definedName name="_xlnm.Print_Area" localSheetId="19">'NC078'!$A$1:$K$89</definedName>
    <definedName name="_xlnm.Print_Area" localSheetId="21">'NC082'!$A$1:$K$89</definedName>
    <definedName name="_xlnm.Print_Area" localSheetId="22">'NC084'!$A$1:$K$89</definedName>
    <definedName name="_xlnm.Print_Area" localSheetId="23">'NC085'!$A$1:$K$89</definedName>
    <definedName name="_xlnm.Print_Area" localSheetId="24">'NC086'!$A$1:$K$89</definedName>
    <definedName name="_xlnm.Print_Area" localSheetId="25">'NC087'!$A$1:$K$89</definedName>
    <definedName name="_xlnm.Print_Area" localSheetId="27">'NC091'!$A$1:$K$89</definedName>
    <definedName name="_xlnm.Print_Area" localSheetId="28">'NC092'!$A$1:$K$89</definedName>
    <definedName name="_xlnm.Print_Area" localSheetId="29">'NC093'!$A$1:$K$89</definedName>
    <definedName name="_xlnm.Print_Area" localSheetId="30">'NC094'!$A$1:$K$89</definedName>
    <definedName name="_xlnm.Print_Area" localSheetId="1">'NC451'!$A$1:$K$89</definedName>
    <definedName name="_xlnm.Print_Area" localSheetId="2">'NC452'!$A$1:$K$89</definedName>
    <definedName name="_xlnm.Print_Area" localSheetId="3">'NC453'!$A$1:$K$89</definedName>
    <definedName name="_xlnm.Print_Area" localSheetId="0">Summary!$A$1:$K$89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I79" i="24"/>
  <c r="H79" i="24"/>
  <c r="G79" i="24"/>
  <c r="F79" i="24"/>
  <c r="E79" i="24"/>
  <c r="D79" i="24"/>
  <c r="C79" i="24"/>
  <c r="K79" i="25"/>
  <c r="J79" i="25"/>
  <c r="I79" i="25"/>
  <c r="H79" i="25"/>
  <c r="G79" i="25"/>
  <c r="F79" i="25"/>
  <c r="E79" i="25"/>
  <c r="D79" i="25"/>
  <c r="C79" i="25"/>
  <c r="K79" i="26"/>
  <c r="J79" i="26"/>
  <c r="I79" i="26"/>
  <c r="H79" i="26"/>
  <c r="G79" i="26"/>
  <c r="F79" i="26"/>
  <c r="E79" i="26"/>
  <c r="D79" i="26"/>
  <c r="C79" i="26"/>
  <c r="K79" i="27"/>
  <c r="J79" i="27"/>
  <c r="I79" i="27"/>
  <c r="H79" i="27"/>
  <c r="G79" i="27"/>
  <c r="F79" i="27"/>
  <c r="E79" i="27"/>
  <c r="D79" i="27"/>
  <c r="C79" i="27"/>
  <c r="K79" i="28"/>
  <c r="J79" i="28"/>
  <c r="I79" i="28"/>
  <c r="H79" i="28"/>
  <c r="G79" i="28"/>
  <c r="F79" i="28"/>
  <c r="E79" i="28"/>
  <c r="D79" i="28"/>
  <c r="C79" i="28"/>
  <c r="K79" i="29"/>
  <c r="J79" i="29"/>
  <c r="I79" i="29"/>
  <c r="H79" i="29"/>
  <c r="G79" i="29"/>
  <c r="F79" i="29"/>
  <c r="E79" i="29"/>
  <c r="D79" i="29"/>
  <c r="C79" i="29"/>
  <c r="K79" i="30"/>
  <c r="J79" i="30"/>
  <c r="I79" i="30"/>
  <c r="H79" i="30"/>
  <c r="G79" i="30"/>
  <c r="F79" i="30"/>
  <c r="E79" i="30"/>
  <c r="D79" i="30"/>
  <c r="C79" i="30"/>
  <c r="K79" i="31"/>
  <c r="J79" i="31"/>
  <c r="I79" i="31"/>
  <c r="H79" i="31"/>
  <c r="G79" i="31"/>
  <c r="F79" i="31"/>
  <c r="E79" i="31"/>
  <c r="D79" i="31"/>
  <c r="C79" i="31"/>
  <c r="K79" i="32"/>
  <c r="J79" i="32"/>
  <c r="I79" i="32"/>
  <c r="H79" i="32"/>
  <c r="G79" i="32"/>
  <c r="F79" i="32"/>
  <c r="E79" i="32"/>
  <c r="D79" i="32"/>
  <c r="C79" i="32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3"/>
  <c r="J60" i="13"/>
  <c r="I60" i="13"/>
  <c r="H60" i="13"/>
  <c r="G60" i="13"/>
  <c r="F60" i="13"/>
  <c r="E60" i="13"/>
  <c r="D60" i="13"/>
  <c r="C60" i="13"/>
  <c r="K60" i="14"/>
  <c r="J60" i="14"/>
  <c r="I60" i="14"/>
  <c r="H60" i="14"/>
  <c r="G60" i="14"/>
  <c r="F60" i="14"/>
  <c r="E60" i="14"/>
  <c r="D60" i="14"/>
  <c r="C60" i="14"/>
  <c r="K60" i="15"/>
  <c r="J60" i="15"/>
  <c r="I60" i="15"/>
  <c r="H60" i="15"/>
  <c r="G60" i="15"/>
  <c r="F60" i="15"/>
  <c r="E60" i="15"/>
  <c r="D60" i="15"/>
  <c r="C60" i="15"/>
  <c r="K60" i="16"/>
  <c r="J60" i="16"/>
  <c r="I60" i="16"/>
  <c r="H60" i="16"/>
  <c r="G60" i="16"/>
  <c r="F60" i="16"/>
  <c r="E60" i="16"/>
  <c r="D60" i="16"/>
  <c r="C60" i="16"/>
  <c r="K60" i="17"/>
  <c r="J60" i="17"/>
  <c r="I60" i="17"/>
  <c r="H60" i="17"/>
  <c r="G60" i="17"/>
  <c r="F60" i="17"/>
  <c r="E60" i="17"/>
  <c r="D60" i="17"/>
  <c r="C60" i="17"/>
  <c r="K60" i="18"/>
  <c r="J60" i="18"/>
  <c r="I60" i="18"/>
  <c r="H60" i="18"/>
  <c r="G60" i="18"/>
  <c r="F60" i="18"/>
  <c r="E60" i="18"/>
  <c r="D60" i="18"/>
  <c r="C60" i="18"/>
  <c r="K60" i="19"/>
  <c r="J60" i="19"/>
  <c r="I60" i="19"/>
  <c r="H60" i="19"/>
  <c r="G60" i="19"/>
  <c r="F60" i="19"/>
  <c r="E60" i="19"/>
  <c r="D60" i="19"/>
  <c r="C60" i="19"/>
  <c r="K60" i="20"/>
  <c r="J60" i="20"/>
  <c r="I60" i="20"/>
  <c r="H60" i="20"/>
  <c r="G60" i="20"/>
  <c r="F60" i="20"/>
  <c r="E60" i="20"/>
  <c r="D60" i="20"/>
  <c r="C60" i="20"/>
  <c r="K60" i="21"/>
  <c r="J60" i="21"/>
  <c r="I60" i="21"/>
  <c r="H60" i="21"/>
  <c r="G60" i="21"/>
  <c r="F60" i="21"/>
  <c r="E60" i="21"/>
  <c r="D60" i="21"/>
  <c r="C60" i="21"/>
  <c r="K60" i="22"/>
  <c r="J60" i="22"/>
  <c r="I60" i="22"/>
  <c r="H60" i="22"/>
  <c r="G60" i="22"/>
  <c r="F60" i="22"/>
  <c r="E60" i="22"/>
  <c r="D60" i="22"/>
  <c r="C60" i="22"/>
  <c r="K60" i="23"/>
  <c r="J60" i="23"/>
  <c r="I60" i="23"/>
  <c r="H60" i="23"/>
  <c r="G60" i="23"/>
  <c r="F60" i="23"/>
  <c r="E60" i="23"/>
  <c r="D60" i="23"/>
  <c r="C60" i="23"/>
  <c r="K60" i="24"/>
  <c r="J60" i="24"/>
  <c r="I60" i="24"/>
  <c r="H60" i="24"/>
  <c r="G60" i="24"/>
  <c r="F60" i="24"/>
  <c r="E60" i="24"/>
  <c r="D60" i="24"/>
  <c r="C60" i="24"/>
  <c r="K60" i="25"/>
  <c r="J60" i="25"/>
  <c r="I60" i="25"/>
  <c r="H60" i="25"/>
  <c r="G60" i="25"/>
  <c r="F60" i="25"/>
  <c r="E60" i="25"/>
  <c r="D60" i="25"/>
  <c r="C60" i="25"/>
  <c r="K60" i="26"/>
  <c r="J60" i="26"/>
  <c r="I60" i="26"/>
  <c r="H60" i="26"/>
  <c r="G60" i="26"/>
  <c r="F60" i="26"/>
  <c r="E60" i="26"/>
  <c r="D60" i="26"/>
  <c r="C60" i="26"/>
  <c r="K60" i="27"/>
  <c r="J60" i="27"/>
  <c r="I60" i="27"/>
  <c r="H60" i="27"/>
  <c r="G60" i="27"/>
  <c r="F60" i="27"/>
  <c r="E60" i="27"/>
  <c r="D60" i="27"/>
  <c r="C60" i="27"/>
  <c r="K60" i="28"/>
  <c r="J60" i="28"/>
  <c r="I60" i="28"/>
  <c r="H60" i="28"/>
  <c r="G60" i="28"/>
  <c r="F60" i="28"/>
  <c r="E60" i="28"/>
  <c r="D60" i="28"/>
  <c r="C60" i="28"/>
  <c r="K60" i="29"/>
  <c r="J60" i="29"/>
  <c r="I60" i="29"/>
  <c r="H60" i="29"/>
  <c r="G60" i="29"/>
  <c r="F60" i="29"/>
  <c r="E60" i="29"/>
  <c r="D60" i="29"/>
  <c r="C60" i="29"/>
  <c r="K60" i="30"/>
  <c r="J60" i="30"/>
  <c r="I60" i="30"/>
  <c r="H60" i="30"/>
  <c r="G60" i="30"/>
  <c r="F60" i="30"/>
  <c r="E60" i="30"/>
  <c r="D60" i="30"/>
  <c r="C60" i="30"/>
  <c r="K60" i="31"/>
  <c r="J60" i="31"/>
  <c r="I60" i="31"/>
  <c r="H60" i="31"/>
  <c r="G60" i="31"/>
  <c r="F60" i="31"/>
  <c r="E60" i="31"/>
  <c r="D60" i="31"/>
  <c r="C60" i="31"/>
  <c r="K60" i="32"/>
  <c r="J60" i="32"/>
  <c r="I60" i="32"/>
  <c r="H60" i="32"/>
  <c r="G60" i="32"/>
  <c r="F60" i="32"/>
  <c r="E60" i="32"/>
  <c r="D60" i="32"/>
  <c r="C60" i="32"/>
  <c r="K60" i="1"/>
  <c r="J60" i="1"/>
  <c r="I60" i="1"/>
  <c r="H60" i="1"/>
  <c r="G60" i="1"/>
  <c r="F60" i="1"/>
  <c r="E60" i="1"/>
  <c r="D60" i="1"/>
  <c r="C60" i="1"/>
  <c r="G46" i="2"/>
  <c r="K45" i="2"/>
  <c r="J45" i="2"/>
  <c r="I45" i="2"/>
  <c r="H45" i="2"/>
  <c r="G45" i="2"/>
  <c r="F45" i="2"/>
  <c r="E45" i="2"/>
  <c r="D45" i="2"/>
  <c r="C45" i="2"/>
  <c r="J46" i="3"/>
  <c r="K45" i="3"/>
  <c r="J45" i="3"/>
  <c r="I45" i="3"/>
  <c r="H45" i="3"/>
  <c r="G45" i="3"/>
  <c r="G46" i="3" s="1"/>
  <c r="F45" i="3"/>
  <c r="E45" i="3"/>
  <c r="E46" i="3" s="1"/>
  <c r="D45" i="3"/>
  <c r="C45" i="3"/>
  <c r="K46" i="4"/>
  <c r="C46" i="4"/>
  <c r="K45" i="4"/>
  <c r="J45" i="4"/>
  <c r="I45" i="4"/>
  <c r="I46" i="4" s="1"/>
  <c r="H45" i="4"/>
  <c r="G45" i="4"/>
  <c r="F45" i="4"/>
  <c r="F46" i="4" s="1"/>
  <c r="E45" i="4"/>
  <c r="D45" i="4"/>
  <c r="C45" i="4"/>
  <c r="I46" i="5"/>
  <c r="K45" i="5"/>
  <c r="J45" i="5"/>
  <c r="I45" i="5"/>
  <c r="H45" i="5"/>
  <c r="G45" i="5"/>
  <c r="G46" i="5" s="1"/>
  <c r="F45" i="5"/>
  <c r="E45" i="5"/>
  <c r="D45" i="5"/>
  <c r="D46" i="5" s="1"/>
  <c r="C45" i="5"/>
  <c r="G46" i="6"/>
  <c r="K45" i="6"/>
  <c r="K46" i="6" s="1"/>
  <c r="J45" i="6"/>
  <c r="I45" i="6"/>
  <c r="H45" i="6"/>
  <c r="G45" i="6"/>
  <c r="F45" i="6"/>
  <c r="E45" i="6"/>
  <c r="D45" i="6"/>
  <c r="C45" i="6"/>
  <c r="I46" i="7"/>
  <c r="K45" i="7"/>
  <c r="J45" i="7"/>
  <c r="I45" i="7"/>
  <c r="H45" i="7"/>
  <c r="G45" i="7"/>
  <c r="F45" i="7"/>
  <c r="E45" i="7"/>
  <c r="D45" i="7"/>
  <c r="D46" i="7" s="1"/>
  <c r="C45" i="7"/>
  <c r="K45" i="8"/>
  <c r="J45" i="8"/>
  <c r="I45" i="8"/>
  <c r="H45" i="8"/>
  <c r="G45" i="8"/>
  <c r="F45" i="8"/>
  <c r="E45" i="8"/>
  <c r="D45" i="8"/>
  <c r="C45" i="8"/>
  <c r="H46" i="9"/>
  <c r="E46" i="9"/>
  <c r="K45" i="9"/>
  <c r="J45" i="9"/>
  <c r="I45" i="9"/>
  <c r="H45" i="9"/>
  <c r="G45" i="9"/>
  <c r="F45" i="9"/>
  <c r="E45" i="9"/>
  <c r="D45" i="9"/>
  <c r="D46" i="9" s="1"/>
  <c r="C45" i="9"/>
  <c r="D46" i="10"/>
  <c r="K45" i="10"/>
  <c r="J45" i="10"/>
  <c r="I45" i="10"/>
  <c r="H45" i="10"/>
  <c r="G45" i="10"/>
  <c r="F45" i="10"/>
  <c r="E45" i="10"/>
  <c r="D45" i="10"/>
  <c r="C45" i="10"/>
  <c r="K45" i="11"/>
  <c r="J45" i="11"/>
  <c r="I45" i="11"/>
  <c r="H45" i="11"/>
  <c r="G45" i="11"/>
  <c r="F45" i="11"/>
  <c r="E45" i="11"/>
  <c r="D45" i="11"/>
  <c r="C45" i="11"/>
  <c r="K45" i="12"/>
  <c r="J45" i="12"/>
  <c r="I45" i="12"/>
  <c r="H45" i="12"/>
  <c r="H46" i="12" s="1"/>
  <c r="G45" i="12"/>
  <c r="F45" i="12"/>
  <c r="E45" i="12"/>
  <c r="E46" i="12" s="1"/>
  <c r="D45" i="12"/>
  <c r="C45" i="12"/>
  <c r="J46" i="13"/>
  <c r="K45" i="13"/>
  <c r="J45" i="13"/>
  <c r="I45" i="13"/>
  <c r="H45" i="13"/>
  <c r="G45" i="13"/>
  <c r="F45" i="13"/>
  <c r="E45" i="13"/>
  <c r="D45" i="13"/>
  <c r="C45" i="13"/>
  <c r="H46" i="14"/>
  <c r="K45" i="14"/>
  <c r="J45" i="14"/>
  <c r="I45" i="14"/>
  <c r="H45" i="14"/>
  <c r="G45" i="14"/>
  <c r="F45" i="14"/>
  <c r="E45" i="14"/>
  <c r="E46" i="14" s="1"/>
  <c r="D45" i="14"/>
  <c r="C45" i="14"/>
  <c r="K45" i="15"/>
  <c r="K46" i="15" s="1"/>
  <c r="J45" i="15"/>
  <c r="I45" i="15"/>
  <c r="H45" i="15"/>
  <c r="H46" i="15" s="1"/>
  <c r="G45" i="15"/>
  <c r="F45" i="15"/>
  <c r="E45" i="15"/>
  <c r="D45" i="15"/>
  <c r="C45" i="15"/>
  <c r="C46" i="15" s="1"/>
  <c r="K45" i="16"/>
  <c r="J45" i="16"/>
  <c r="J46" i="16" s="1"/>
  <c r="I45" i="16"/>
  <c r="H45" i="16"/>
  <c r="G45" i="16"/>
  <c r="G46" i="16" s="1"/>
  <c r="F45" i="16"/>
  <c r="E45" i="16"/>
  <c r="D45" i="16"/>
  <c r="C45" i="16"/>
  <c r="J46" i="17"/>
  <c r="F46" i="17"/>
  <c r="K45" i="17"/>
  <c r="J45" i="17"/>
  <c r="I45" i="17"/>
  <c r="H45" i="17"/>
  <c r="G45" i="17"/>
  <c r="F45" i="17"/>
  <c r="E45" i="17"/>
  <c r="D45" i="17"/>
  <c r="C45" i="17"/>
  <c r="K46" i="18"/>
  <c r="C46" i="18"/>
  <c r="K45" i="18"/>
  <c r="J45" i="18"/>
  <c r="I45" i="18"/>
  <c r="I46" i="18" s="1"/>
  <c r="H45" i="18"/>
  <c r="G45" i="18"/>
  <c r="F45" i="18"/>
  <c r="E45" i="18"/>
  <c r="D45" i="18"/>
  <c r="C45" i="18"/>
  <c r="I46" i="19"/>
  <c r="K45" i="19"/>
  <c r="J45" i="19"/>
  <c r="I45" i="19"/>
  <c r="H45" i="19"/>
  <c r="G45" i="19"/>
  <c r="F45" i="19"/>
  <c r="E45" i="19"/>
  <c r="D45" i="19"/>
  <c r="D46" i="19" s="1"/>
  <c r="C45" i="19"/>
  <c r="K45" i="20"/>
  <c r="J45" i="20"/>
  <c r="I45" i="20"/>
  <c r="H45" i="20"/>
  <c r="H46" i="20" s="1"/>
  <c r="G45" i="20"/>
  <c r="F45" i="20"/>
  <c r="E45" i="20"/>
  <c r="E46" i="20" s="1"/>
  <c r="D45" i="20"/>
  <c r="C45" i="20"/>
  <c r="F46" i="21"/>
  <c r="K45" i="21"/>
  <c r="J45" i="21"/>
  <c r="I45" i="21"/>
  <c r="H45" i="21"/>
  <c r="G45" i="21"/>
  <c r="F45" i="21"/>
  <c r="E45" i="21"/>
  <c r="D45" i="21"/>
  <c r="C45" i="21"/>
  <c r="J46" i="22"/>
  <c r="G46" i="22"/>
  <c r="K45" i="22"/>
  <c r="J45" i="22"/>
  <c r="I45" i="22"/>
  <c r="H45" i="22"/>
  <c r="G45" i="22"/>
  <c r="F45" i="22"/>
  <c r="E45" i="22"/>
  <c r="E46" i="22" s="1"/>
  <c r="D45" i="22"/>
  <c r="C45" i="22"/>
  <c r="K45" i="23"/>
  <c r="J45" i="23"/>
  <c r="I45" i="23"/>
  <c r="H45" i="23"/>
  <c r="G45" i="23"/>
  <c r="G46" i="23" s="1"/>
  <c r="F45" i="23"/>
  <c r="E45" i="23"/>
  <c r="D45" i="23"/>
  <c r="D46" i="23" s="1"/>
  <c r="C45" i="23"/>
  <c r="D46" i="24"/>
  <c r="K45" i="24"/>
  <c r="J45" i="24"/>
  <c r="J46" i="24" s="1"/>
  <c r="I45" i="24"/>
  <c r="H45" i="24"/>
  <c r="G45" i="24"/>
  <c r="F45" i="24"/>
  <c r="E45" i="24"/>
  <c r="E46" i="24" s="1"/>
  <c r="D45" i="24"/>
  <c r="C45" i="24"/>
  <c r="J46" i="25"/>
  <c r="F46" i="25"/>
  <c r="K45" i="25"/>
  <c r="J45" i="25"/>
  <c r="I45" i="25"/>
  <c r="H45" i="25"/>
  <c r="G45" i="25"/>
  <c r="F45" i="25"/>
  <c r="E45" i="25"/>
  <c r="D45" i="25"/>
  <c r="C45" i="25"/>
  <c r="K45" i="26"/>
  <c r="J45" i="26"/>
  <c r="I45" i="26"/>
  <c r="H45" i="26"/>
  <c r="G45" i="26"/>
  <c r="F45" i="26"/>
  <c r="E45" i="26"/>
  <c r="D45" i="26"/>
  <c r="D46" i="26" s="1"/>
  <c r="C45" i="26"/>
  <c r="J46" i="27"/>
  <c r="K45" i="27"/>
  <c r="J45" i="27"/>
  <c r="I45" i="27"/>
  <c r="H45" i="27"/>
  <c r="G45" i="27"/>
  <c r="G46" i="27" s="1"/>
  <c r="F45" i="27"/>
  <c r="E45" i="27"/>
  <c r="D45" i="27"/>
  <c r="D46" i="27" s="1"/>
  <c r="C45" i="27"/>
  <c r="H46" i="28"/>
  <c r="K45" i="28"/>
  <c r="J45" i="28"/>
  <c r="I45" i="28"/>
  <c r="H45" i="28"/>
  <c r="G45" i="28"/>
  <c r="F45" i="28"/>
  <c r="E45" i="28"/>
  <c r="E46" i="28" s="1"/>
  <c r="D45" i="28"/>
  <c r="C45" i="28"/>
  <c r="K45" i="29"/>
  <c r="J45" i="29"/>
  <c r="J46" i="29" s="1"/>
  <c r="I45" i="29"/>
  <c r="H45" i="29"/>
  <c r="G45" i="29"/>
  <c r="G46" i="29" s="1"/>
  <c r="F45" i="29"/>
  <c r="E45" i="29"/>
  <c r="D45" i="29"/>
  <c r="D46" i="29" s="1"/>
  <c r="C45" i="29"/>
  <c r="J46" i="30"/>
  <c r="K45" i="30"/>
  <c r="J45" i="30"/>
  <c r="I45" i="30"/>
  <c r="H45" i="30"/>
  <c r="G45" i="30"/>
  <c r="F45" i="30"/>
  <c r="E45" i="30"/>
  <c r="D45" i="30"/>
  <c r="C45" i="30"/>
  <c r="I46" i="31"/>
  <c r="K45" i="31"/>
  <c r="J45" i="31"/>
  <c r="I45" i="31"/>
  <c r="H45" i="31"/>
  <c r="G45" i="31"/>
  <c r="F45" i="31"/>
  <c r="E45" i="31"/>
  <c r="D45" i="31"/>
  <c r="D46" i="31" s="1"/>
  <c r="C45" i="31"/>
  <c r="K45" i="32"/>
  <c r="J45" i="32"/>
  <c r="J46" i="32" s="1"/>
  <c r="I45" i="32"/>
  <c r="H45" i="32"/>
  <c r="G45" i="32"/>
  <c r="G46" i="32" s="1"/>
  <c r="F45" i="32"/>
  <c r="E45" i="32"/>
  <c r="D45" i="32"/>
  <c r="C45" i="32"/>
  <c r="J46" i="1"/>
  <c r="E46" i="1"/>
  <c r="K45" i="1"/>
  <c r="J45" i="1"/>
  <c r="I45" i="1"/>
  <c r="H45" i="1"/>
  <c r="G45" i="1"/>
  <c r="F45" i="1"/>
  <c r="E45" i="1"/>
  <c r="D45" i="1"/>
  <c r="C45" i="1"/>
  <c r="K39" i="2"/>
  <c r="J39" i="2"/>
  <c r="J46" i="2" s="1"/>
  <c r="I39" i="2"/>
  <c r="H39" i="2"/>
  <c r="H46" i="2" s="1"/>
  <c r="G39" i="2"/>
  <c r="F39" i="2"/>
  <c r="E39" i="2"/>
  <c r="D39" i="2"/>
  <c r="D46" i="2" s="1"/>
  <c r="C39" i="2"/>
  <c r="K39" i="3"/>
  <c r="J39" i="3"/>
  <c r="I39" i="3"/>
  <c r="I46" i="3" s="1"/>
  <c r="H39" i="3"/>
  <c r="G39" i="3"/>
  <c r="F39" i="3"/>
  <c r="F46" i="3" s="1"/>
  <c r="E39" i="3"/>
  <c r="D39" i="3"/>
  <c r="D46" i="3" s="1"/>
  <c r="C39" i="3"/>
  <c r="K39" i="4"/>
  <c r="J39" i="4"/>
  <c r="I39" i="4"/>
  <c r="H39" i="4"/>
  <c r="H46" i="4" s="1"/>
  <c r="G39" i="4"/>
  <c r="G46" i="4" s="1"/>
  <c r="F39" i="4"/>
  <c r="E39" i="4"/>
  <c r="D39" i="4"/>
  <c r="C39" i="4"/>
  <c r="K39" i="5"/>
  <c r="J39" i="5"/>
  <c r="J46" i="5" s="1"/>
  <c r="I39" i="5"/>
  <c r="H39" i="5"/>
  <c r="H46" i="5" s="1"/>
  <c r="G39" i="5"/>
  <c r="F39" i="5"/>
  <c r="F46" i="5" s="1"/>
  <c r="E39" i="5"/>
  <c r="E46" i="5" s="1"/>
  <c r="D39" i="5"/>
  <c r="C39" i="5"/>
  <c r="K39" i="6"/>
  <c r="J39" i="6"/>
  <c r="J46" i="6" s="1"/>
  <c r="I39" i="6"/>
  <c r="H39" i="6"/>
  <c r="H46" i="6" s="1"/>
  <c r="G39" i="6"/>
  <c r="F39" i="6"/>
  <c r="E39" i="6"/>
  <c r="D39" i="6"/>
  <c r="D46" i="6" s="1"/>
  <c r="C39" i="6"/>
  <c r="C46" i="6" s="1"/>
  <c r="K39" i="7"/>
  <c r="J39" i="7"/>
  <c r="J46" i="7" s="1"/>
  <c r="I39" i="7"/>
  <c r="H39" i="7"/>
  <c r="G39" i="7"/>
  <c r="F39" i="7"/>
  <c r="F46" i="7" s="1"/>
  <c r="E39" i="7"/>
  <c r="E46" i="7" s="1"/>
  <c r="D39" i="7"/>
  <c r="C39" i="7"/>
  <c r="K39" i="8"/>
  <c r="K46" i="8" s="1"/>
  <c r="J39" i="8"/>
  <c r="I39" i="8"/>
  <c r="H39" i="8"/>
  <c r="H46" i="8" s="1"/>
  <c r="G39" i="8"/>
  <c r="G46" i="8" s="1"/>
  <c r="F39" i="8"/>
  <c r="F46" i="8" s="1"/>
  <c r="E39" i="8"/>
  <c r="D39" i="8"/>
  <c r="D46" i="8" s="1"/>
  <c r="C39" i="8"/>
  <c r="C46" i="8" s="1"/>
  <c r="K39" i="9"/>
  <c r="J39" i="9"/>
  <c r="J46" i="9" s="1"/>
  <c r="I39" i="9"/>
  <c r="I46" i="9" s="1"/>
  <c r="H39" i="9"/>
  <c r="G39" i="9"/>
  <c r="F39" i="9"/>
  <c r="F46" i="9" s="1"/>
  <c r="E39" i="9"/>
  <c r="D39" i="9"/>
  <c r="C39" i="9"/>
  <c r="K39" i="10"/>
  <c r="K46" i="10" s="1"/>
  <c r="J39" i="10"/>
  <c r="J46" i="10" s="1"/>
  <c r="I39" i="10"/>
  <c r="H39" i="10"/>
  <c r="H46" i="10" s="1"/>
  <c r="G39" i="10"/>
  <c r="G46" i="10" s="1"/>
  <c r="F39" i="10"/>
  <c r="E39" i="10"/>
  <c r="D39" i="10"/>
  <c r="C39" i="10"/>
  <c r="C46" i="10" s="1"/>
  <c r="K39" i="11"/>
  <c r="J39" i="11"/>
  <c r="J46" i="11" s="1"/>
  <c r="I39" i="11"/>
  <c r="I46" i="11" s="1"/>
  <c r="H39" i="11"/>
  <c r="G39" i="11"/>
  <c r="F39" i="11"/>
  <c r="F46" i="11" s="1"/>
  <c r="E39" i="11"/>
  <c r="E46" i="11" s="1"/>
  <c r="D39" i="11"/>
  <c r="D46" i="11" s="1"/>
  <c r="C39" i="11"/>
  <c r="K39" i="12"/>
  <c r="K46" i="12" s="1"/>
  <c r="J39" i="12"/>
  <c r="I39" i="12"/>
  <c r="H39" i="12"/>
  <c r="G39" i="12"/>
  <c r="G46" i="12" s="1"/>
  <c r="F39" i="12"/>
  <c r="F46" i="12" s="1"/>
  <c r="E39" i="12"/>
  <c r="D39" i="12"/>
  <c r="D46" i="12" s="1"/>
  <c r="C39" i="12"/>
  <c r="C46" i="12" s="1"/>
  <c r="K39" i="13"/>
  <c r="J39" i="13"/>
  <c r="I39" i="13"/>
  <c r="I46" i="13" s="1"/>
  <c r="H39" i="13"/>
  <c r="H46" i="13" s="1"/>
  <c r="G39" i="13"/>
  <c r="F39" i="13"/>
  <c r="F46" i="13" s="1"/>
  <c r="E39" i="13"/>
  <c r="E46" i="13" s="1"/>
  <c r="D39" i="13"/>
  <c r="C39" i="13"/>
  <c r="K39" i="14"/>
  <c r="K46" i="14" s="1"/>
  <c r="J39" i="14"/>
  <c r="J46" i="14" s="1"/>
  <c r="I39" i="14"/>
  <c r="H39" i="14"/>
  <c r="G39" i="14"/>
  <c r="F39" i="14"/>
  <c r="E39" i="14"/>
  <c r="D39" i="14"/>
  <c r="D46" i="14" s="1"/>
  <c r="C39" i="14"/>
  <c r="C46" i="14" s="1"/>
  <c r="K39" i="15"/>
  <c r="J39" i="15"/>
  <c r="J46" i="15" s="1"/>
  <c r="I39" i="15"/>
  <c r="I46" i="15" s="1"/>
  <c r="H39" i="15"/>
  <c r="G39" i="15"/>
  <c r="F39" i="15"/>
  <c r="F46" i="15" s="1"/>
  <c r="E39" i="15"/>
  <c r="E46" i="15" s="1"/>
  <c r="D39" i="15"/>
  <c r="D46" i="15" s="1"/>
  <c r="C39" i="15"/>
  <c r="K39" i="16"/>
  <c r="K46" i="16" s="1"/>
  <c r="J39" i="16"/>
  <c r="I39" i="16"/>
  <c r="H39" i="16"/>
  <c r="H46" i="16" s="1"/>
  <c r="G39" i="16"/>
  <c r="F39" i="16"/>
  <c r="F46" i="16" s="1"/>
  <c r="E39" i="16"/>
  <c r="D39" i="16"/>
  <c r="D46" i="16" s="1"/>
  <c r="C39" i="16"/>
  <c r="C46" i="16" s="1"/>
  <c r="K39" i="17"/>
  <c r="J39" i="17"/>
  <c r="I39" i="17"/>
  <c r="I46" i="17" s="1"/>
  <c r="H39" i="17"/>
  <c r="H46" i="17" s="1"/>
  <c r="G39" i="17"/>
  <c r="F39" i="17"/>
  <c r="E39" i="17"/>
  <c r="E46" i="17" s="1"/>
  <c r="D39" i="17"/>
  <c r="C39" i="17"/>
  <c r="K39" i="18"/>
  <c r="J39" i="18"/>
  <c r="J46" i="18" s="1"/>
  <c r="I39" i="18"/>
  <c r="H39" i="18"/>
  <c r="H46" i="18" s="1"/>
  <c r="G39" i="18"/>
  <c r="G46" i="18" s="1"/>
  <c r="F39" i="18"/>
  <c r="E39" i="18"/>
  <c r="D39" i="18"/>
  <c r="D46" i="18" s="1"/>
  <c r="C39" i="18"/>
  <c r="K39" i="19"/>
  <c r="J39" i="19"/>
  <c r="J46" i="19" s="1"/>
  <c r="I39" i="19"/>
  <c r="H39" i="19"/>
  <c r="G39" i="19"/>
  <c r="F39" i="19"/>
  <c r="F46" i="19" s="1"/>
  <c r="E39" i="19"/>
  <c r="D39" i="19"/>
  <c r="C39" i="19"/>
  <c r="K39" i="20"/>
  <c r="K46" i="20" s="1"/>
  <c r="J39" i="20"/>
  <c r="I39" i="20"/>
  <c r="H39" i="20"/>
  <c r="G39" i="20"/>
  <c r="G46" i="20" s="1"/>
  <c r="F39" i="20"/>
  <c r="F46" i="20" s="1"/>
  <c r="E39" i="20"/>
  <c r="D39" i="20"/>
  <c r="D46" i="20" s="1"/>
  <c r="C39" i="20"/>
  <c r="C46" i="20" s="1"/>
  <c r="K39" i="21"/>
  <c r="J39" i="21"/>
  <c r="I39" i="21"/>
  <c r="H39" i="21"/>
  <c r="H46" i="21" s="1"/>
  <c r="G39" i="21"/>
  <c r="F39" i="21"/>
  <c r="E39" i="21"/>
  <c r="E46" i="21" s="1"/>
  <c r="D39" i="21"/>
  <c r="C39" i="21"/>
  <c r="K39" i="22"/>
  <c r="J39" i="22"/>
  <c r="I39" i="22"/>
  <c r="H39" i="22"/>
  <c r="H46" i="22" s="1"/>
  <c r="G39" i="22"/>
  <c r="F39" i="22"/>
  <c r="E39" i="22"/>
  <c r="D39" i="22"/>
  <c r="D46" i="22" s="1"/>
  <c r="C39" i="22"/>
  <c r="K39" i="23"/>
  <c r="J39" i="23"/>
  <c r="J46" i="23" s="1"/>
  <c r="I39" i="23"/>
  <c r="I46" i="23" s="1"/>
  <c r="H39" i="23"/>
  <c r="G39" i="23"/>
  <c r="F39" i="23"/>
  <c r="F46" i="23" s="1"/>
  <c r="E39" i="23"/>
  <c r="D39" i="23"/>
  <c r="C39" i="23"/>
  <c r="K39" i="24"/>
  <c r="K46" i="24" s="1"/>
  <c r="J39" i="24"/>
  <c r="I39" i="24"/>
  <c r="H39" i="24"/>
  <c r="H46" i="24" s="1"/>
  <c r="G39" i="24"/>
  <c r="F39" i="24"/>
  <c r="F46" i="24" s="1"/>
  <c r="E39" i="24"/>
  <c r="D39" i="24"/>
  <c r="C39" i="24"/>
  <c r="C46" i="24" s="1"/>
  <c r="K39" i="25"/>
  <c r="J39" i="25"/>
  <c r="I39" i="25"/>
  <c r="H39" i="25"/>
  <c r="H46" i="25" s="1"/>
  <c r="G39" i="25"/>
  <c r="F39" i="25"/>
  <c r="E39" i="25"/>
  <c r="E46" i="25" s="1"/>
  <c r="D39" i="25"/>
  <c r="C39" i="25"/>
  <c r="K39" i="26"/>
  <c r="J39" i="26"/>
  <c r="J46" i="26" s="1"/>
  <c r="I39" i="26"/>
  <c r="H39" i="26"/>
  <c r="H46" i="26" s="1"/>
  <c r="G39" i="26"/>
  <c r="G46" i="26" s="1"/>
  <c r="F39" i="26"/>
  <c r="E39" i="26"/>
  <c r="D39" i="26"/>
  <c r="C39" i="26"/>
  <c r="K39" i="27"/>
  <c r="J39" i="27"/>
  <c r="I39" i="27"/>
  <c r="I46" i="27" s="1"/>
  <c r="H39" i="27"/>
  <c r="G39" i="27"/>
  <c r="F39" i="27"/>
  <c r="F46" i="27" s="1"/>
  <c r="E39" i="27"/>
  <c r="D39" i="27"/>
  <c r="C39" i="27"/>
  <c r="K39" i="28"/>
  <c r="K46" i="28" s="1"/>
  <c r="J39" i="28"/>
  <c r="I39" i="28"/>
  <c r="H39" i="28"/>
  <c r="G39" i="28"/>
  <c r="F39" i="28"/>
  <c r="F46" i="28" s="1"/>
  <c r="E39" i="28"/>
  <c r="D39" i="28"/>
  <c r="D46" i="28" s="1"/>
  <c r="C39" i="28"/>
  <c r="C46" i="28" s="1"/>
  <c r="K39" i="29"/>
  <c r="J39" i="29"/>
  <c r="I39" i="29"/>
  <c r="H39" i="29"/>
  <c r="H46" i="29" s="1"/>
  <c r="G39" i="29"/>
  <c r="F39" i="29"/>
  <c r="F46" i="29" s="1"/>
  <c r="E39" i="29"/>
  <c r="E46" i="29" s="1"/>
  <c r="D39" i="29"/>
  <c r="C39" i="29"/>
  <c r="K39" i="30"/>
  <c r="J39" i="30"/>
  <c r="I39" i="30"/>
  <c r="H39" i="30"/>
  <c r="H46" i="30" s="1"/>
  <c r="G39" i="30"/>
  <c r="G46" i="30" s="1"/>
  <c r="F39" i="30"/>
  <c r="E39" i="30"/>
  <c r="D39" i="30"/>
  <c r="D46" i="30" s="1"/>
  <c r="C39" i="30"/>
  <c r="K39" i="31"/>
  <c r="J39" i="31"/>
  <c r="J46" i="31" s="1"/>
  <c r="I39" i="31"/>
  <c r="H39" i="31"/>
  <c r="G39" i="31"/>
  <c r="F39" i="31"/>
  <c r="E39" i="31"/>
  <c r="D39" i="31"/>
  <c r="C39" i="31"/>
  <c r="K39" i="32"/>
  <c r="K46" i="32" s="1"/>
  <c r="J39" i="32"/>
  <c r="I39" i="32"/>
  <c r="H39" i="32"/>
  <c r="H46" i="32" s="1"/>
  <c r="G39" i="32"/>
  <c r="F39" i="32"/>
  <c r="F46" i="32" s="1"/>
  <c r="E39" i="32"/>
  <c r="D39" i="32"/>
  <c r="D46" i="32" s="1"/>
  <c r="C39" i="32"/>
  <c r="C46" i="32" s="1"/>
  <c r="K39" i="1"/>
  <c r="J39" i="1"/>
  <c r="I39" i="1"/>
  <c r="H39" i="1"/>
  <c r="H46" i="1" s="1"/>
  <c r="G39" i="1"/>
  <c r="F39" i="1"/>
  <c r="F46" i="1" s="1"/>
  <c r="E39" i="1"/>
  <c r="D39" i="1"/>
  <c r="C39" i="1"/>
  <c r="K35" i="2"/>
  <c r="J35" i="2"/>
  <c r="I35" i="2"/>
  <c r="H35" i="2"/>
  <c r="H36" i="2" s="1"/>
  <c r="G35" i="2"/>
  <c r="G36" i="2" s="1"/>
  <c r="F35" i="2"/>
  <c r="E35" i="2"/>
  <c r="D35" i="2"/>
  <c r="C35" i="2"/>
  <c r="K35" i="3"/>
  <c r="J35" i="3"/>
  <c r="I35" i="3"/>
  <c r="H35" i="3"/>
  <c r="H36" i="3" s="1"/>
  <c r="G35" i="3"/>
  <c r="F35" i="3"/>
  <c r="E35" i="3"/>
  <c r="D35" i="3"/>
  <c r="D36" i="3" s="1"/>
  <c r="C35" i="3"/>
  <c r="K35" i="4"/>
  <c r="J35" i="4"/>
  <c r="J36" i="4" s="1"/>
  <c r="I35" i="4"/>
  <c r="H35" i="4"/>
  <c r="G35" i="4"/>
  <c r="G36" i="4" s="1"/>
  <c r="F35" i="4"/>
  <c r="E35" i="4"/>
  <c r="D35" i="4"/>
  <c r="D36" i="4" s="1"/>
  <c r="C35" i="4"/>
  <c r="J36" i="5"/>
  <c r="K35" i="5"/>
  <c r="K36" i="5" s="1"/>
  <c r="J35" i="5"/>
  <c r="I35" i="5"/>
  <c r="H35" i="5"/>
  <c r="G35" i="5"/>
  <c r="F35" i="5"/>
  <c r="E35" i="5"/>
  <c r="E36" i="5" s="1"/>
  <c r="D35" i="5"/>
  <c r="C35" i="5"/>
  <c r="C36" i="5" s="1"/>
  <c r="K35" i="6"/>
  <c r="J35" i="6"/>
  <c r="I35" i="6"/>
  <c r="H35" i="6"/>
  <c r="G35" i="6"/>
  <c r="F35" i="6"/>
  <c r="E35" i="6"/>
  <c r="D35" i="6"/>
  <c r="C35" i="6"/>
  <c r="K35" i="7"/>
  <c r="J35" i="7"/>
  <c r="I35" i="7"/>
  <c r="H35" i="7"/>
  <c r="H36" i="7" s="1"/>
  <c r="G35" i="7"/>
  <c r="F35" i="7"/>
  <c r="E35" i="7"/>
  <c r="E36" i="7" s="1"/>
  <c r="D35" i="7"/>
  <c r="C35" i="7"/>
  <c r="K35" i="8"/>
  <c r="K36" i="8" s="1"/>
  <c r="J35" i="8"/>
  <c r="I35" i="8"/>
  <c r="H35" i="8"/>
  <c r="G35" i="8"/>
  <c r="F35" i="8"/>
  <c r="F36" i="8" s="1"/>
  <c r="E35" i="8"/>
  <c r="D35" i="8"/>
  <c r="C35" i="8"/>
  <c r="C36" i="8" s="1"/>
  <c r="K35" i="9"/>
  <c r="J35" i="9"/>
  <c r="I35" i="9"/>
  <c r="H35" i="9"/>
  <c r="G35" i="9"/>
  <c r="G36" i="9" s="1"/>
  <c r="F35" i="9"/>
  <c r="F36" i="9" s="1"/>
  <c r="E35" i="9"/>
  <c r="D35" i="9"/>
  <c r="C35" i="9"/>
  <c r="K35" i="10"/>
  <c r="J35" i="10"/>
  <c r="I35" i="10"/>
  <c r="H35" i="10"/>
  <c r="G35" i="10"/>
  <c r="F35" i="10"/>
  <c r="F36" i="10" s="1"/>
  <c r="E35" i="10"/>
  <c r="D35" i="10"/>
  <c r="C35" i="10"/>
  <c r="F36" i="11"/>
  <c r="K35" i="11"/>
  <c r="J35" i="11"/>
  <c r="I35" i="11"/>
  <c r="I36" i="11" s="1"/>
  <c r="H35" i="11"/>
  <c r="G35" i="11"/>
  <c r="F35" i="11"/>
  <c r="E35" i="11"/>
  <c r="D35" i="11"/>
  <c r="D36" i="11" s="1"/>
  <c r="C35" i="11"/>
  <c r="K35" i="12"/>
  <c r="J35" i="12"/>
  <c r="J36" i="12" s="1"/>
  <c r="I35" i="12"/>
  <c r="H35" i="12"/>
  <c r="G35" i="12"/>
  <c r="G36" i="12" s="1"/>
  <c r="F35" i="12"/>
  <c r="E35" i="12"/>
  <c r="D35" i="12"/>
  <c r="C35" i="12"/>
  <c r="J36" i="13"/>
  <c r="K35" i="13"/>
  <c r="K36" i="13" s="1"/>
  <c r="J35" i="13"/>
  <c r="I35" i="13"/>
  <c r="H35" i="13"/>
  <c r="G35" i="13"/>
  <c r="F35" i="13"/>
  <c r="E35" i="13"/>
  <c r="E36" i="13" s="1"/>
  <c r="D35" i="13"/>
  <c r="C35" i="13"/>
  <c r="C36" i="13" s="1"/>
  <c r="K35" i="14"/>
  <c r="J35" i="14"/>
  <c r="I35" i="14"/>
  <c r="H35" i="14"/>
  <c r="G35" i="14"/>
  <c r="F35" i="14"/>
  <c r="F36" i="14" s="1"/>
  <c r="E35" i="14"/>
  <c r="E36" i="14" s="1"/>
  <c r="D35" i="14"/>
  <c r="C35" i="14"/>
  <c r="K35" i="15"/>
  <c r="J35" i="15"/>
  <c r="I35" i="15"/>
  <c r="H35" i="15"/>
  <c r="H36" i="15" s="1"/>
  <c r="G35" i="15"/>
  <c r="F35" i="15"/>
  <c r="E35" i="15"/>
  <c r="E36" i="15" s="1"/>
  <c r="D35" i="15"/>
  <c r="C35" i="15"/>
  <c r="K35" i="16"/>
  <c r="K36" i="16" s="1"/>
  <c r="J35" i="16"/>
  <c r="I35" i="16"/>
  <c r="H35" i="16"/>
  <c r="G35" i="16"/>
  <c r="F35" i="16"/>
  <c r="F36" i="16" s="1"/>
  <c r="E35" i="16"/>
  <c r="D35" i="16"/>
  <c r="C35" i="16"/>
  <c r="C36" i="16" s="1"/>
  <c r="K35" i="17"/>
  <c r="J35" i="17"/>
  <c r="I35" i="17"/>
  <c r="I36" i="17" s="1"/>
  <c r="H35" i="17"/>
  <c r="G35" i="17"/>
  <c r="G36" i="17" s="1"/>
  <c r="F35" i="17"/>
  <c r="F36" i="17" s="1"/>
  <c r="E35" i="17"/>
  <c r="D35" i="17"/>
  <c r="C35" i="17"/>
  <c r="K35" i="18"/>
  <c r="J35" i="18"/>
  <c r="I35" i="18"/>
  <c r="H35" i="18"/>
  <c r="G35" i="18"/>
  <c r="F35" i="18"/>
  <c r="E35" i="18"/>
  <c r="D35" i="18"/>
  <c r="C35" i="18"/>
  <c r="K35" i="19"/>
  <c r="J35" i="19"/>
  <c r="I35" i="19"/>
  <c r="I36" i="19" s="1"/>
  <c r="H35" i="19"/>
  <c r="G35" i="19"/>
  <c r="F35" i="19"/>
  <c r="E35" i="19"/>
  <c r="D35" i="19"/>
  <c r="D36" i="19" s="1"/>
  <c r="C35" i="19"/>
  <c r="K35" i="20"/>
  <c r="J35" i="20"/>
  <c r="J36" i="20" s="1"/>
  <c r="I35" i="20"/>
  <c r="H35" i="20"/>
  <c r="G35" i="20"/>
  <c r="F35" i="20"/>
  <c r="E35" i="20"/>
  <c r="D35" i="20"/>
  <c r="C35" i="20"/>
  <c r="K35" i="21"/>
  <c r="K36" i="21" s="1"/>
  <c r="J35" i="21"/>
  <c r="J36" i="21" s="1"/>
  <c r="I35" i="21"/>
  <c r="H35" i="21"/>
  <c r="G35" i="21"/>
  <c r="F35" i="21"/>
  <c r="E35" i="21"/>
  <c r="E36" i="21" s="1"/>
  <c r="D35" i="21"/>
  <c r="C35" i="21"/>
  <c r="C36" i="21" s="1"/>
  <c r="K35" i="22"/>
  <c r="J35" i="22"/>
  <c r="I35" i="22"/>
  <c r="H35" i="22"/>
  <c r="G35" i="22"/>
  <c r="F35" i="22"/>
  <c r="E35" i="22"/>
  <c r="E36" i="22" s="1"/>
  <c r="D35" i="22"/>
  <c r="C35" i="22"/>
  <c r="K35" i="23"/>
  <c r="J35" i="23"/>
  <c r="I35" i="23"/>
  <c r="H35" i="23"/>
  <c r="H36" i="23" s="1"/>
  <c r="G35" i="23"/>
  <c r="F35" i="23"/>
  <c r="E35" i="23"/>
  <c r="E36" i="23" s="1"/>
  <c r="D35" i="23"/>
  <c r="C35" i="23"/>
  <c r="K35" i="24"/>
  <c r="K36" i="24" s="1"/>
  <c r="J35" i="24"/>
  <c r="I35" i="24"/>
  <c r="H35" i="24"/>
  <c r="G35" i="24"/>
  <c r="F35" i="24"/>
  <c r="F36" i="24" s="1"/>
  <c r="E35" i="24"/>
  <c r="D35" i="24"/>
  <c r="C35" i="24"/>
  <c r="C36" i="24" s="1"/>
  <c r="K35" i="25"/>
  <c r="J35" i="25"/>
  <c r="I35" i="25"/>
  <c r="I36" i="25" s="1"/>
  <c r="H35" i="25"/>
  <c r="G35" i="25"/>
  <c r="G36" i="25" s="1"/>
  <c r="F35" i="25"/>
  <c r="F36" i="25" s="1"/>
  <c r="E35" i="25"/>
  <c r="D35" i="25"/>
  <c r="C35" i="25"/>
  <c r="K35" i="26"/>
  <c r="J35" i="26"/>
  <c r="I35" i="26"/>
  <c r="H35" i="26"/>
  <c r="G35" i="26"/>
  <c r="F35" i="26"/>
  <c r="E35" i="26"/>
  <c r="D35" i="26"/>
  <c r="D36" i="26" s="1"/>
  <c r="C35" i="26"/>
  <c r="K35" i="27"/>
  <c r="J35" i="27"/>
  <c r="I35" i="27"/>
  <c r="H35" i="27"/>
  <c r="H36" i="27" s="1"/>
  <c r="G35" i="27"/>
  <c r="F35" i="27"/>
  <c r="E35" i="27"/>
  <c r="D35" i="27"/>
  <c r="C35" i="27"/>
  <c r="K35" i="28"/>
  <c r="K36" i="28" s="1"/>
  <c r="J35" i="28"/>
  <c r="I35" i="28"/>
  <c r="I36" i="28" s="1"/>
  <c r="H35" i="28"/>
  <c r="G35" i="28"/>
  <c r="F35" i="28"/>
  <c r="E35" i="28"/>
  <c r="E36" i="28" s="1"/>
  <c r="D35" i="28"/>
  <c r="C35" i="28"/>
  <c r="C36" i="28" s="1"/>
  <c r="K35" i="29"/>
  <c r="K36" i="29" s="1"/>
  <c r="J35" i="29"/>
  <c r="I35" i="29"/>
  <c r="H35" i="29"/>
  <c r="G35" i="29"/>
  <c r="F35" i="29"/>
  <c r="F36" i="29" s="1"/>
  <c r="E35" i="29"/>
  <c r="D35" i="29"/>
  <c r="C35" i="29"/>
  <c r="C36" i="29" s="1"/>
  <c r="K35" i="30"/>
  <c r="K36" i="30" s="1"/>
  <c r="J35" i="30"/>
  <c r="I35" i="30"/>
  <c r="H35" i="30"/>
  <c r="G35" i="30"/>
  <c r="G36" i="30" s="1"/>
  <c r="F35" i="30"/>
  <c r="F36" i="30" s="1"/>
  <c r="E35" i="30"/>
  <c r="D35" i="30"/>
  <c r="C35" i="30"/>
  <c r="C36" i="30" s="1"/>
  <c r="K35" i="31"/>
  <c r="J35" i="31"/>
  <c r="I35" i="31"/>
  <c r="H35" i="31"/>
  <c r="G35" i="31"/>
  <c r="F35" i="31"/>
  <c r="E35" i="31"/>
  <c r="D35" i="31"/>
  <c r="D36" i="31" s="1"/>
  <c r="C35" i="31"/>
  <c r="F36" i="32"/>
  <c r="K35" i="32"/>
  <c r="J35" i="32"/>
  <c r="I35" i="32"/>
  <c r="I36" i="32" s="1"/>
  <c r="H35" i="32"/>
  <c r="G35" i="32"/>
  <c r="F35" i="32"/>
  <c r="E35" i="32"/>
  <c r="E36" i="32" s="1"/>
  <c r="D35" i="32"/>
  <c r="C35" i="32"/>
  <c r="K35" i="1"/>
  <c r="J35" i="1"/>
  <c r="I35" i="1"/>
  <c r="H35" i="1"/>
  <c r="G35" i="1"/>
  <c r="F35" i="1"/>
  <c r="E35" i="1"/>
  <c r="D35" i="1"/>
  <c r="C35" i="1"/>
  <c r="K31" i="2"/>
  <c r="J31" i="2"/>
  <c r="J36" i="2" s="1"/>
  <c r="I31" i="2"/>
  <c r="H31" i="2"/>
  <c r="G31" i="2"/>
  <c r="F31" i="2"/>
  <c r="E31" i="2"/>
  <c r="D31" i="2"/>
  <c r="D36" i="2" s="1"/>
  <c r="C31" i="2"/>
  <c r="K31" i="3"/>
  <c r="J31" i="3"/>
  <c r="J36" i="3" s="1"/>
  <c r="I31" i="3"/>
  <c r="H31" i="3"/>
  <c r="G31" i="3"/>
  <c r="F31" i="3"/>
  <c r="F36" i="3" s="1"/>
  <c r="E31" i="3"/>
  <c r="D31" i="3"/>
  <c r="C31" i="3"/>
  <c r="K31" i="4"/>
  <c r="J31" i="4"/>
  <c r="I31" i="4"/>
  <c r="H31" i="4"/>
  <c r="H36" i="4" s="1"/>
  <c r="G31" i="4"/>
  <c r="F31" i="4"/>
  <c r="F36" i="4" s="1"/>
  <c r="E31" i="4"/>
  <c r="D31" i="4"/>
  <c r="C31" i="4"/>
  <c r="K31" i="5"/>
  <c r="J31" i="5"/>
  <c r="I31" i="5"/>
  <c r="H31" i="5"/>
  <c r="H36" i="5" s="1"/>
  <c r="G31" i="5"/>
  <c r="F31" i="5"/>
  <c r="E31" i="5"/>
  <c r="D31" i="5"/>
  <c r="C31" i="5"/>
  <c r="K31" i="6"/>
  <c r="J31" i="6"/>
  <c r="J36" i="6" s="1"/>
  <c r="I31" i="6"/>
  <c r="H31" i="6"/>
  <c r="G31" i="6"/>
  <c r="F31" i="6"/>
  <c r="E31" i="6"/>
  <c r="D31" i="6"/>
  <c r="D36" i="6" s="1"/>
  <c r="C31" i="6"/>
  <c r="K31" i="7"/>
  <c r="J31" i="7"/>
  <c r="I31" i="7"/>
  <c r="H31" i="7"/>
  <c r="G31" i="7"/>
  <c r="F31" i="7"/>
  <c r="F36" i="7" s="1"/>
  <c r="E31" i="7"/>
  <c r="D31" i="7"/>
  <c r="D36" i="7" s="1"/>
  <c r="C31" i="7"/>
  <c r="K31" i="8"/>
  <c r="J31" i="8"/>
  <c r="I31" i="8"/>
  <c r="H31" i="8"/>
  <c r="H36" i="8" s="1"/>
  <c r="G31" i="8"/>
  <c r="F31" i="8"/>
  <c r="E31" i="8"/>
  <c r="D31" i="8"/>
  <c r="C31" i="8"/>
  <c r="K31" i="9"/>
  <c r="J31" i="9"/>
  <c r="J36" i="9" s="1"/>
  <c r="I31" i="9"/>
  <c r="H31" i="9"/>
  <c r="H36" i="9" s="1"/>
  <c r="G31" i="9"/>
  <c r="F31" i="9"/>
  <c r="E31" i="9"/>
  <c r="D31" i="9"/>
  <c r="C31" i="9"/>
  <c r="K31" i="10"/>
  <c r="J31" i="10"/>
  <c r="J36" i="10" s="1"/>
  <c r="I31" i="10"/>
  <c r="H31" i="10"/>
  <c r="G31" i="10"/>
  <c r="F31" i="10"/>
  <c r="E31" i="10"/>
  <c r="D31" i="10"/>
  <c r="D36" i="10" s="1"/>
  <c r="C31" i="10"/>
  <c r="K31" i="11"/>
  <c r="J31" i="11"/>
  <c r="I31" i="11"/>
  <c r="H31" i="11"/>
  <c r="G31" i="11"/>
  <c r="F31" i="11"/>
  <c r="E31" i="11"/>
  <c r="D31" i="11"/>
  <c r="C31" i="11"/>
  <c r="K31" i="12"/>
  <c r="J31" i="12"/>
  <c r="I31" i="12"/>
  <c r="H31" i="12"/>
  <c r="H36" i="12" s="1"/>
  <c r="G31" i="12"/>
  <c r="F31" i="12"/>
  <c r="F36" i="12" s="1"/>
  <c r="E31" i="12"/>
  <c r="D31" i="12"/>
  <c r="C31" i="12"/>
  <c r="K31" i="13"/>
  <c r="J31" i="13"/>
  <c r="I31" i="13"/>
  <c r="H31" i="13"/>
  <c r="H36" i="13" s="1"/>
  <c r="G31" i="13"/>
  <c r="F31" i="13"/>
  <c r="E31" i="13"/>
  <c r="D31" i="13"/>
  <c r="C31" i="13"/>
  <c r="K31" i="14"/>
  <c r="J31" i="14"/>
  <c r="J36" i="14" s="1"/>
  <c r="I31" i="14"/>
  <c r="H31" i="14"/>
  <c r="G31" i="14"/>
  <c r="F31" i="14"/>
  <c r="E31" i="14"/>
  <c r="D31" i="14"/>
  <c r="D36" i="14" s="1"/>
  <c r="C31" i="14"/>
  <c r="K31" i="15"/>
  <c r="J31" i="15"/>
  <c r="I31" i="15"/>
  <c r="H31" i="15"/>
  <c r="G31" i="15"/>
  <c r="F31" i="15"/>
  <c r="F36" i="15" s="1"/>
  <c r="E31" i="15"/>
  <c r="D31" i="15"/>
  <c r="D36" i="15" s="1"/>
  <c r="C31" i="15"/>
  <c r="K31" i="16"/>
  <c r="J31" i="16"/>
  <c r="I31" i="16"/>
  <c r="H31" i="16"/>
  <c r="G31" i="16"/>
  <c r="F31" i="16"/>
  <c r="E31" i="16"/>
  <c r="D31" i="16"/>
  <c r="C31" i="16"/>
  <c r="K31" i="17"/>
  <c r="J31" i="17"/>
  <c r="J36" i="17" s="1"/>
  <c r="I31" i="17"/>
  <c r="H31" i="17"/>
  <c r="H36" i="17" s="1"/>
  <c r="G31" i="17"/>
  <c r="F31" i="17"/>
  <c r="E31" i="17"/>
  <c r="D31" i="17"/>
  <c r="C31" i="17"/>
  <c r="K31" i="18"/>
  <c r="J31" i="18"/>
  <c r="J36" i="18" s="1"/>
  <c r="I31" i="18"/>
  <c r="H31" i="18"/>
  <c r="G31" i="18"/>
  <c r="F31" i="18"/>
  <c r="E31" i="18"/>
  <c r="D31" i="18"/>
  <c r="D36" i="18" s="1"/>
  <c r="C31" i="18"/>
  <c r="K31" i="19"/>
  <c r="J31" i="19"/>
  <c r="I31" i="19"/>
  <c r="H31" i="19"/>
  <c r="G31" i="19"/>
  <c r="F31" i="19"/>
  <c r="F36" i="19" s="1"/>
  <c r="E31" i="19"/>
  <c r="D31" i="19"/>
  <c r="C31" i="19"/>
  <c r="K31" i="20"/>
  <c r="J31" i="20"/>
  <c r="I31" i="20"/>
  <c r="H31" i="20"/>
  <c r="H36" i="20" s="1"/>
  <c r="G31" i="20"/>
  <c r="F31" i="20"/>
  <c r="F36" i="20" s="1"/>
  <c r="E31" i="20"/>
  <c r="D31" i="20"/>
  <c r="C31" i="20"/>
  <c r="K31" i="21"/>
  <c r="J31" i="21"/>
  <c r="I31" i="21"/>
  <c r="H31" i="21"/>
  <c r="H36" i="21" s="1"/>
  <c r="G31" i="21"/>
  <c r="F31" i="21"/>
  <c r="E31" i="21"/>
  <c r="D31" i="21"/>
  <c r="C31" i="21"/>
  <c r="K31" i="22"/>
  <c r="J31" i="22"/>
  <c r="J36" i="22" s="1"/>
  <c r="I31" i="22"/>
  <c r="H31" i="22"/>
  <c r="G31" i="22"/>
  <c r="F31" i="22"/>
  <c r="E31" i="22"/>
  <c r="D31" i="22"/>
  <c r="D36" i="22" s="1"/>
  <c r="C31" i="22"/>
  <c r="K31" i="23"/>
  <c r="J31" i="23"/>
  <c r="I31" i="23"/>
  <c r="H31" i="23"/>
  <c r="G31" i="23"/>
  <c r="F31" i="23"/>
  <c r="F36" i="23" s="1"/>
  <c r="E31" i="23"/>
  <c r="D31" i="23"/>
  <c r="D36" i="23" s="1"/>
  <c r="C31" i="23"/>
  <c r="K31" i="24"/>
  <c r="J31" i="24"/>
  <c r="I31" i="24"/>
  <c r="H31" i="24"/>
  <c r="G31" i="24"/>
  <c r="F31" i="24"/>
  <c r="E31" i="24"/>
  <c r="D31" i="24"/>
  <c r="C31" i="24"/>
  <c r="K31" i="25"/>
  <c r="J31" i="25"/>
  <c r="J36" i="25" s="1"/>
  <c r="I31" i="25"/>
  <c r="H31" i="25"/>
  <c r="H36" i="25" s="1"/>
  <c r="G31" i="25"/>
  <c r="F31" i="25"/>
  <c r="E31" i="25"/>
  <c r="D31" i="25"/>
  <c r="C31" i="25"/>
  <c r="K31" i="26"/>
  <c r="J31" i="26"/>
  <c r="J36" i="26" s="1"/>
  <c r="I31" i="26"/>
  <c r="H31" i="26"/>
  <c r="G31" i="26"/>
  <c r="F31" i="26"/>
  <c r="E31" i="26"/>
  <c r="D31" i="26"/>
  <c r="C31" i="26"/>
  <c r="K31" i="27"/>
  <c r="J31" i="27"/>
  <c r="J36" i="27" s="1"/>
  <c r="I31" i="27"/>
  <c r="H31" i="27"/>
  <c r="G31" i="27"/>
  <c r="F31" i="27"/>
  <c r="F36" i="27" s="1"/>
  <c r="E31" i="27"/>
  <c r="D31" i="27"/>
  <c r="D36" i="27" s="1"/>
  <c r="C31" i="27"/>
  <c r="K31" i="28"/>
  <c r="J31" i="28"/>
  <c r="I31" i="28"/>
  <c r="H31" i="28"/>
  <c r="H36" i="28" s="1"/>
  <c r="G31" i="28"/>
  <c r="F31" i="28"/>
  <c r="F36" i="28" s="1"/>
  <c r="E31" i="28"/>
  <c r="D31" i="28"/>
  <c r="C31" i="28"/>
  <c r="K31" i="29"/>
  <c r="J31" i="29"/>
  <c r="J36" i="29" s="1"/>
  <c r="I31" i="29"/>
  <c r="H31" i="29"/>
  <c r="H36" i="29" s="1"/>
  <c r="G31" i="29"/>
  <c r="F31" i="29"/>
  <c r="E31" i="29"/>
  <c r="D31" i="29"/>
  <c r="C31" i="29"/>
  <c r="K31" i="30"/>
  <c r="J31" i="30"/>
  <c r="J36" i="30" s="1"/>
  <c r="I31" i="30"/>
  <c r="H31" i="30"/>
  <c r="G31" i="30"/>
  <c r="F31" i="30"/>
  <c r="E31" i="30"/>
  <c r="D31" i="30"/>
  <c r="D36" i="30" s="1"/>
  <c r="C31" i="30"/>
  <c r="K31" i="31"/>
  <c r="J31" i="31"/>
  <c r="I31" i="31"/>
  <c r="H31" i="31"/>
  <c r="G31" i="31"/>
  <c r="F31" i="31"/>
  <c r="E31" i="31"/>
  <c r="D31" i="31"/>
  <c r="C31" i="31"/>
  <c r="K31" i="32"/>
  <c r="J31" i="32"/>
  <c r="I31" i="32"/>
  <c r="H31" i="32"/>
  <c r="H36" i="32" s="1"/>
  <c r="G31" i="32"/>
  <c r="F31" i="32"/>
  <c r="E31" i="32"/>
  <c r="D31" i="32"/>
  <c r="C31" i="32"/>
  <c r="K31" i="1"/>
  <c r="J31" i="1"/>
  <c r="J36" i="1" s="1"/>
  <c r="I31" i="1"/>
  <c r="H31" i="1"/>
  <c r="H36" i="1" s="1"/>
  <c r="G31" i="1"/>
  <c r="F31" i="1"/>
  <c r="F36" i="1" s="1"/>
  <c r="E31" i="1"/>
  <c r="D31" i="1"/>
  <c r="C31" i="1"/>
  <c r="K26" i="2"/>
  <c r="J26" i="2"/>
  <c r="I26" i="2"/>
  <c r="H26" i="2"/>
  <c r="G26" i="2"/>
  <c r="F26" i="2"/>
  <c r="F27" i="2" s="1"/>
  <c r="E26" i="2"/>
  <c r="D26" i="2"/>
  <c r="C26" i="2"/>
  <c r="K26" i="3"/>
  <c r="J26" i="3"/>
  <c r="I26" i="3"/>
  <c r="H26" i="3"/>
  <c r="H27" i="3" s="1"/>
  <c r="G26" i="3"/>
  <c r="F26" i="3"/>
  <c r="E26" i="3"/>
  <c r="D26" i="3"/>
  <c r="C26" i="3"/>
  <c r="K26" i="4"/>
  <c r="J26" i="4"/>
  <c r="I26" i="4"/>
  <c r="H26" i="4"/>
  <c r="G26" i="4"/>
  <c r="F26" i="4"/>
  <c r="E26" i="4"/>
  <c r="D26" i="4"/>
  <c r="C26" i="4"/>
  <c r="K26" i="5"/>
  <c r="J26" i="5"/>
  <c r="J27" i="5" s="1"/>
  <c r="I26" i="5"/>
  <c r="H26" i="5"/>
  <c r="G26" i="5"/>
  <c r="F26" i="5"/>
  <c r="E26" i="5"/>
  <c r="D26" i="5"/>
  <c r="C26" i="5"/>
  <c r="G27" i="6"/>
  <c r="K26" i="6"/>
  <c r="J26" i="6"/>
  <c r="I26" i="6"/>
  <c r="H26" i="6"/>
  <c r="G26" i="6"/>
  <c r="F26" i="6"/>
  <c r="F27" i="6" s="1"/>
  <c r="E26" i="6"/>
  <c r="D26" i="6"/>
  <c r="C26" i="6"/>
  <c r="K26" i="7"/>
  <c r="J26" i="7"/>
  <c r="I26" i="7"/>
  <c r="H26" i="7"/>
  <c r="G26" i="7"/>
  <c r="F26" i="7"/>
  <c r="E26" i="7"/>
  <c r="D26" i="7"/>
  <c r="C26" i="7"/>
  <c r="H27" i="8"/>
  <c r="C27" i="8"/>
  <c r="K26" i="8"/>
  <c r="J26" i="8"/>
  <c r="I26" i="8"/>
  <c r="H26" i="8"/>
  <c r="G26" i="8"/>
  <c r="F26" i="8"/>
  <c r="E26" i="8"/>
  <c r="E27" i="8" s="1"/>
  <c r="D26" i="8"/>
  <c r="C26" i="8"/>
  <c r="K26" i="9"/>
  <c r="J26" i="9"/>
  <c r="I26" i="9"/>
  <c r="H26" i="9"/>
  <c r="G26" i="9"/>
  <c r="F26" i="9"/>
  <c r="E26" i="9"/>
  <c r="D26" i="9"/>
  <c r="D27" i="9" s="1"/>
  <c r="C26" i="9"/>
  <c r="K26" i="10"/>
  <c r="J26" i="10"/>
  <c r="I26" i="10"/>
  <c r="H26" i="10"/>
  <c r="G26" i="10"/>
  <c r="F26" i="10"/>
  <c r="E26" i="10"/>
  <c r="D26" i="10"/>
  <c r="C26" i="10"/>
  <c r="K26" i="11"/>
  <c r="K27" i="11" s="1"/>
  <c r="J26" i="11"/>
  <c r="J27" i="11" s="1"/>
  <c r="I26" i="11"/>
  <c r="H26" i="11"/>
  <c r="H27" i="11" s="1"/>
  <c r="G26" i="11"/>
  <c r="F26" i="11"/>
  <c r="E26" i="11"/>
  <c r="D26" i="11"/>
  <c r="C26" i="11"/>
  <c r="C27" i="11" s="1"/>
  <c r="K27" i="12"/>
  <c r="C27" i="12"/>
  <c r="K26" i="12"/>
  <c r="J26" i="12"/>
  <c r="I26" i="12"/>
  <c r="H26" i="12"/>
  <c r="G26" i="12"/>
  <c r="G27" i="12" s="1"/>
  <c r="F26" i="12"/>
  <c r="F27" i="12" s="1"/>
  <c r="E26" i="12"/>
  <c r="D26" i="12"/>
  <c r="D27" i="12" s="1"/>
  <c r="C26" i="12"/>
  <c r="K26" i="13"/>
  <c r="J26" i="13"/>
  <c r="I26" i="13"/>
  <c r="H26" i="13"/>
  <c r="G26" i="13"/>
  <c r="G27" i="13" s="1"/>
  <c r="F26" i="13"/>
  <c r="E26" i="13"/>
  <c r="D26" i="13"/>
  <c r="C26" i="13"/>
  <c r="K27" i="14"/>
  <c r="G27" i="14"/>
  <c r="C27" i="14"/>
  <c r="K26" i="14"/>
  <c r="J26" i="14"/>
  <c r="I26" i="14"/>
  <c r="H26" i="14"/>
  <c r="G26" i="14"/>
  <c r="F26" i="14"/>
  <c r="F27" i="14" s="1"/>
  <c r="E26" i="14"/>
  <c r="D26" i="14"/>
  <c r="C26" i="14"/>
  <c r="K26" i="15"/>
  <c r="J26" i="15"/>
  <c r="J27" i="15" s="1"/>
  <c r="I26" i="15"/>
  <c r="H26" i="15"/>
  <c r="H27" i="15" s="1"/>
  <c r="G26" i="15"/>
  <c r="F26" i="15"/>
  <c r="E26" i="15"/>
  <c r="D26" i="15"/>
  <c r="C26" i="15"/>
  <c r="K27" i="16"/>
  <c r="K26" i="16"/>
  <c r="J26" i="16"/>
  <c r="I26" i="16"/>
  <c r="H26" i="16"/>
  <c r="G26" i="16"/>
  <c r="F26" i="16"/>
  <c r="E26" i="16"/>
  <c r="E27" i="16" s="1"/>
  <c r="D26" i="16"/>
  <c r="C26" i="16"/>
  <c r="K26" i="17"/>
  <c r="K27" i="17" s="1"/>
  <c r="J26" i="17"/>
  <c r="I26" i="17"/>
  <c r="H26" i="17"/>
  <c r="G26" i="17"/>
  <c r="F26" i="17"/>
  <c r="E26" i="17"/>
  <c r="D26" i="17"/>
  <c r="D27" i="17" s="1"/>
  <c r="C26" i="17"/>
  <c r="C27" i="17" s="1"/>
  <c r="K26" i="18"/>
  <c r="J26" i="18"/>
  <c r="I26" i="18"/>
  <c r="H26" i="18"/>
  <c r="G26" i="18"/>
  <c r="F26" i="18"/>
  <c r="E26" i="18"/>
  <c r="D26" i="18"/>
  <c r="D27" i="18" s="1"/>
  <c r="C26" i="18"/>
  <c r="K26" i="19"/>
  <c r="J26" i="19"/>
  <c r="I26" i="19"/>
  <c r="H26" i="19"/>
  <c r="G26" i="19"/>
  <c r="F26" i="19"/>
  <c r="E26" i="19"/>
  <c r="D26" i="19"/>
  <c r="C26" i="19"/>
  <c r="H27" i="20"/>
  <c r="K26" i="20"/>
  <c r="J26" i="20"/>
  <c r="I26" i="20"/>
  <c r="H26" i="20"/>
  <c r="G26" i="20"/>
  <c r="F26" i="20"/>
  <c r="F27" i="20" s="1"/>
  <c r="E26" i="20"/>
  <c r="E27" i="20" s="1"/>
  <c r="D26" i="20"/>
  <c r="C26" i="20"/>
  <c r="K26" i="21"/>
  <c r="J26" i="21"/>
  <c r="I26" i="21"/>
  <c r="H26" i="21"/>
  <c r="H27" i="21" s="1"/>
  <c r="G26" i="21"/>
  <c r="F26" i="21"/>
  <c r="F27" i="21" s="1"/>
  <c r="E26" i="21"/>
  <c r="D26" i="21"/>
  <c r="C26" i="21"/>
  <c r="K26" i="22"/>
  <c r="K27" i="22" s="1"/>
  <c r="J26" i="22"/>
  <c r="I26" i="22"/>
  <c r="I27" i="22" s="1"/>
  <c r="H26" i="22"/>
  <c r="G26" i="22"/>
  <c r="F26" i="22"/>
  <c r="E26" i="22"/>
  <c r="D26" i="22"/>
  <c r="C26" i="22"/>
  <c r="C27" i="22" s="1"/>
  <c r="K26" i="23"/>
  <c r="J26" i="23"/>
  <c r="I26" i="23"/>
  <c r="H26" i="23"/>
  <c r="G26" i="23"/>
  <c r="G27" i="23" s="1"/>
  <c r="F26" i="23"/>
  <c r="E26" i="23"/>
  <c r="D26" i="23"/>
  <c r="D27" i="23" s="1"/>
  <c r="C26" i="23"/>
  <c r="K26" i="24"/>
  <c r="J26" i="24"/>
  <c r="J27" i="24" s="1"/>
  <c r="I26" i="24"/>
  <c r="H26" i="24"/>
  <c r="G26" i="24"/>
  <c r="F26" i="24"/>
  <c r="E26" i="24"/>
  <c r="D26" i="24"/>
  <c r="C26" i="24"/>
  <c r="J27" i="25"/>
  <c r="K26" i="25"/>
  <c r="K27" i="25" s="1"/>
  <c r="J26" i="25"/>
  <c r="I26" i="25"/>
  <c r="H26" i="25"/>
  <c r="G26" i="25"/>
  <c r="F26" i="25"/>
  <c r="F27" i="25" s="1"/>
  <c r="E26" i="25"/>
  <c r="D26" i="25"/>
  <c r="C26" i="25"/>
  <c r="C27" i="25" s="1"/>
  <c r="K26" i="26"/>
  <c r="J26" i="26"/>
  <c r="I26" i="26"/>
  <c r="H26" i="26"/>
  <c r="G26" i="26"/>
  <c r="F26" i="26"/>
  <c r="F27" i="26" s="1"/>
  <c r="E26" i="26"/>
  <c r="D26" i="26"/>
  <c r="C26" i="26"/>
  <c r="F27" i="27"/>
  <c r="K26" i="27"/>
  <c r="K27" i="27" s="1"/>
  <c r="J26" i="27"/>
  <c r="I26" i="27"/>
  <c r="H26" i="27"/>
  <c r="G26" i="27"/>
  <c r="F26" i="27"/>
  <c r="E26" i="27"/>
  <c r="D26" i="27"/>
  <c r="D27" i="27" s="1"/>
  <c r="C26" i="27"/>
  <c r="C27" i="27" s="1"/>
  <c r="K26" i="28"/>
  <c r="J26" i="28"/>
  <c r="I26" i="28"/>
  <c r="H26" i="28"/>
  <c r="G26" i="28"/>
  <c r="G27" i="28" s="1"/>
  <c r="F26" i="28"/>
  <c r="E26" i="28"/>
  <c r="E27" i="28" s="1"/>
  <c r="D26" i="28"/>
  <c r="C26" i="28"/>
  <c r="K26" i="29"/>
  <c r="J26" i="29"/>
  <c r="I26" i="29"/>
  <c r="H26" i="29"/>
  <c r="H27" i="29" s="1"/>
  <c r="G26" i="29"/>
  <c r="F26" i="29"/>
  <c r="E26" i="29"/>
  <c r="D26" i="29"/>
  <c r="C26" i="29"/>
  <c r="G27" i="30"/>
  <c r="K26" i="30"/>
  <c r="K27" i="30" s="1"/>
  <c r="J26" i="30"/>
  <c r="I26" i="30"/>
  <c r="H26" i="30"/>
  <c r="G26" i="30"/>
  <c r="F26" i="30"/>
  <c r="F27" i="30" s="1"/>
  <c r="E26" i="30"/>
  <c r="D26" i="30"/>
  <c r="C26" i="30"/>
  <c r="C27" i="30" s="1"/>
  <c r="K26" i="31"/>
  <c r="J26" i="31"/>
  <c r="I26" i="31"/>
  <c r="H26" i="31"/>
  <c r="H27" i="31" s="1"/>
  <c r="G26" i="31"/>
  <c r="F26" i="31"/>
  <c r="E26" i="31"/>
  <c r="D26" i="31"/>
  <c r="C26" i="31"/>
  <c r="H27" i="32"/>
  <c r="C27" i="32"/>
  <c r="K26" i="32"/>
  <c r="J26" i="32"/>
  <c r="J27" i="32" s="1"/>
  <c r="I26" i="32"/>
  <c r="H26" i="32"/>
  <c r="G26" i="32"/>
  <c r="F26" i="32"/>
  <c r="E26" i="32"/>
  <c r="E27" i="32" s="1"/>
  <c r="D26" i="32"/>
  <c r="C26" i="32"/>
  <c r="J27" i="1"/>
  <c r="K26" i="1"/>
  <c r="J26" i="1"/>
  <c r="I26" i="1"/>
  <c r="H26" i="1"/>
  <c r="G26" i="1"/>
  <c r="F26" i="1"/>
  <c r="E26" i="1"/>
  <c r="D26" i="1"/>
  <c r="C26" i="1"/>
  <c r="K22" i="2"/>
  <c r="J22" i="2"/>
  <c r="I22" i="2"/>
  <c r="H22" i="2"/>
  <c r="G22" i="2"/>
  <c r="F22" i="2"/>
  <c r="E22" i="2"/>
  <c r="D22" i="2"/>
  <c r="D27" i="2" s="1"/>
  <c r="C22" i="2"/>
  <c r="K22" i="3"/>
  <c r="J22" i="3"/>
  <c r="I22" i="3"/>
  <c r="H22" i="3"/>
  <c r="G22" i="3"/>
  <c r="F22" i="3"/>
  <c r="F27" i="3" s="1"/>
  <c r="E22" i="3"/>
  <c r="D22" i="3"/>
  <c r="C22" i="3"/>
  <c r="K22" i="4"/>
  <c r="J22" i="4"/>
  <c r="I22" i="4"/>
  <c r="H22" i="4"/>
  <c r="G22" i="4"/>
  <c r="F22" i="4"/>
  <c r="E22" i="4"/>
  <c r="D22" i="4"/>
  <c r="C22" i="4"/>
  <c r="C27" i="4" s="1"/>
  <c r="K22" i="5"/>
  <c r="J22" i="5"/>
  <c r="I22" i="5"/>
  <c r="H22" i="5"/>
  <c r="G22" i="5"/>
  <c r="F22" i="5"/>
  <c r="E22" i="5"/>
  <c r="D22" i="5"/>
  <c r="C22" i="5"/>
  <c r="K22" i="6"/>
  <c r="J22" i="6"/>
  <c r="I22" i="6"/>
  <c r="H22" i="6"/>
  <c r="G22" i="6"/>
  <c r="F22" i="6"/>
  <c r="E22" i="6"/>
  <c r="D22" i="6"/>
  <c r="D27" i="6" s="1"/>
  <c r="C22" i="6"/>
  <c r="K22" i="7"/>
  <c r="J22" i="7"/>
  <c r="I22" i="7"/>
  <c r="I27" i="7" s="1"/>
  <c r="H22" i="7"/>
  <c r="G22" i="7"/>
  <c r="F22" i="7"/>
  <c r="F27" i="7" s="1"/>
  <c r="E22" i="7"/>
  <c r="D22" i="7"/>
  <c r="C22" i="7"/>
  <c r="K22" i="8"/>
  <c r="K27" i="8" s="1"/>
  <c r="J22" i="8"/>
  <c r="I22" i="8"/>
  <c r="H22" i="8"/>
  <c r="G22" i="8"/>
  <c r="F22" i="8"/>
  <c r="E22" i="8"/>
  <c r="D22" i="8"/>
  <c r="C22" i="8"/>
  <c r="K22" i="9"/>
  <c r="J22" i="9"/>
  <c r="J27" i="9" s="1"/>
  <c r="I22" i="9"/>
  <c r="H22" i="9"/>
  <c r="G22" i="9"/>
  <c r="F22" i="9"/>
  <c r="E22" i="9"/>
  <c r="E27" i="9" s="1"/>
  <c r="D22" i="9"/>
  <c r="C22" i="9"/>
  <c r="K22" i="10"/>
  <c r="J22" i="10"/>
  <c r="I22" i="10"/>
  <c r="H22" i="10"/>
  <c r="G22" i="10"/>
  <c r="G27" i="10" s="1"/>
  <c r="F22" i="10"/>
  <c r="E22" i="10"/>
  <c r="D22" i="10"/>
  <c r="D27" i="10" s="1"/>
  <c r="C22" i="10"/>
  <c r="K22" i="11"/>
  <c r="J22" i="11"/>
  <c r="I22" i="11"/>
  <c r="I27" i="11" s="1"/>
  <c r="H22" i="11"/>
  <c r="G22" i="11"/>
  <c r="F22" i="11"/>
  <c r="F27" i="11" s="1"/>
  <c r="E22" i="11"/>
  <c r="D22" i="11"/>
  <c r="C22" i="11"/>
  <c r="K22" i="12"/>
  <c r="J22" i="12"/>
  <c r="I22" i="12"/>
  <c r="H22" i="12"/>
  <c r="H27" i="12" s="1"/>
  <c r="G22" i="12"/>
  <c r="F22" i="12"/>
  <c r="E22" i="12"/>
  <c r="D22" i="12"/>
  <c r="C22" i="12"/>
  <c r="K22" i="13"/>
  <c r="J22" i="13"/>
  <c r="J27" i="13" s="1"/>
  <c r="I22" i="13"/>
  <c r="H22" i="13"/>
  <c r="G22" i="13"/>
  <c r="F22" i="13"/>
  <c r="E22" i="13"/>
  <c r="E27" i="13" s="1"/>
  <c r="D22" i="13"/>
  <c r="C22" i="13"/>
  <c r="K22" i="14"/>
  <c r="J22" i="14"/>
  <c r="I22" i="14"/>
  <c r="H22" i="14"/>
  <c r="G22" i="14"/>
  <c r="F22" i="14"/>
  <c r="E22" i="14"/>
  <c r="D22" i="14"/>
  <c r="C22" i="14"/>
  <c r="K22" i="15"/>
  <c r="J22" i="15"/>
  <c r="I22" i="15"/>
  <c r="I27" i="15" s="1"/>
  <c r="H22" i="15"/>
  <c r="G22" i="15"/>
  <c r="F22" i="15"/>
  <c r="F27" i="15" s="1"/>
  <c r="E22" i="15"/>
  <c r="E27" i="15" s="1"/>
  <c r="D22" i="15"/>
  <c r="C22" i="15"/>
  <c r="K22" i="16"/>
  <c r="J22" i="16"/>
  <c r="I22" i="16"/>
  <c r="H22" i="16"/>
  <c r="H27" i="16" s="1"/>
  <c r="G22" i="16"/>
  <c r="G27" i="16" s="1"/>
  <c r="F22" i="16"/>
  <c r="E22" i="16"/>
  <c r="D22" i="16"/>
  <c r="C22" i="16"/>
  <c r="C27" i="16" s="1"/>
  <c r="K22" i="17"/>
  <c r="J22" i="17"/>
  <c r="J27" i="17" s="1"/>
  <c r="I22" i="17"/>
  <c r="H22" i="17"/>
  <c r="G22" i="17"/>
  <c r="F22" i="17"/>
  <c r="E22" i="17"/>
  <c r="E27" i="17" s="1"/>
  <c r="D22" i="17"/>
  <c r="C22" i="17"/>
  <c r="K22" i="18"/>
  <c r="J22" i="18"/>
  <c r="I22" i="18"/>
  <c r="H22" i="18"/>
  <c r="G22" i="18"/>
  <c r="G27" i="18" s="1"/>
  <c r="F22" i="18"/>
  <c r="E22" i="18"/>
  <c r="D22" i="18"/>
  <c r="C22" i="18"/>
  <c r="K22" i="19"/>
  <c r="J22" i="19"/>
  <c r="I22" i="19"/>
  <c r="H22" i="19"/>
  <c r="G22" i="19"/>
  <c r="F22" i="19"/>
  <c r="F27" i="19" s="1"/>
  <c r="E22" i="19"/>
  <c r="D22" i="19"/>
  <c r="C22" i="19"/>
  <c r="K22" i="20"/>
  <c r="K27" i="20" s="1"/>
  <c r="J22" i="20"/>
  <c r="I22" i="20"/>
  <c r="H22" i="20"/>
  <c r="G22" i="20"/>
  <c r="F22" i="20"/>
  <c r="E22" i="20"/>
  <c r="D22" i="20"/>
  <c r="C22" i="20"/>
  <c r="C27" i="20" s="1"/>
  <c r="K22" i="21"/>
  <c r="J22" i="21"/>
  <c r="J27" i="21" s="1"/>
  <c r="I22" i="21"/>
  <c r="H22" i="21"/>
  <c r="G22" i="21"/>
  <c r="F22" i="21"/>
  <c r="E22" i="21"/>
  <c r="E27" i="21" s="1"/>
  <c r="D22" i="21"/>
  <c r="C22" i="21"/>
  <c r="K22" i="22"/>
  <c r="J22" i="22"/>
  <c r="I22" i="22"/>
  <c r="H22" i="22"/>
  <c r="G22" i="22"/>
  <c r="G27" i="22" s="1"/>
  <c r="F22" i="22"/>
  <c r="E22" i="22"/>
  <c r="D22" i="22"/>
  <c r="D27" i="22" s="1"/>
  <c r="C22" i="22"/>
  <c r="K22" i="23"/>
  <c r="J22" i="23"/>
  <c r="I22" i="23"/>
  <c r="I27" i="23" s="1"/>
  <c r="H22" i="23"/>
  <c r="G22" i="23"/>
  <c r="F22" i="23"/>
  <c r="F27" i="23" s="1"/>
  <c r="E22" i="23"/>
  <c r="D22" i="23"/>
  <c r="C22" i="23"/>
  <c r="K22" i="24"/>
  <c r="K27" i="24" s="1"/>
  <c r="J22" i="24"/>
  <c r="I22" i="24"/>
  <c r="H22" i="24"/>
  <c r="G22" i="24"/>
  <c r="F22" i="24"/>
  <c r="E22" i="24"/>
  <c r="D22" i="24"/>
  <c r="C22" i="24"/>
  <c r="C27" i="24" s="1"/>
  <c r="K22" i="25"/>
  <c r="J22" i="25"/>
  <c r="I22" i="25"/>
  <c r="H22" i="25"/>
  <c r="G22" i="25"/>
  <c r="F22" i="25"/>
  <c r="E22" i="25"/>
  <c r="D22" i="25"/>
  <c r="C22" i="25"/>
  <c r="K22" i="26"/>
  <c r="J22" i="26"/>
  <c r="I22" i="26"/>
  <c r="H22" i="26"/>
  <c r="G22" i="26"/>
  <c r="G27" i="26" s="1"/>
  <c r="F22" i="26"/>
  <c r="E22" i="26"/>
  <c r="D22" i="26"/>
  <c r="D27" i="26" s="1"/>
  <c r="C22" i="26"/>
  <c r="K22" i="27"/>
  <c r="J22" i="27"/>
  <c r="I22" i="27"/>
  <c r="I27" i="27" s="1"/>
  <c r="H22" i="27"/>
  <c r="G22" i="27"/>
  <c r="F22" i="27"/>
  <c r="E22" i="27"/>
  <c r="D22" i="27"/>
  <c r="C22" i="27"/>
  <c r="K22" i="28"/>
  <c r="K27" i="28" s="1"/>
  <c r="J22" i="28"/>
  <c r="I22" i="28"/>
  <c r="H22" i="28"/>
  <c r="H27" i="28" s="1"/>
  <c r="G22" i="28"/>
  <c r="F22" i="28"/>
  <c r="E22" i="28"/>
  <c r="D22" i="28"/>
  <c r="C22" i="28"/>
  <c r="C27" i="28" s="1"/>
  <c r="K22" i="29"/>
  <c r="J22" i="29"/>
  <c r="I22" i="29"/>
  <c r="H22" i="29"/>
  <c r="G22" i="29"/>
  <c r="F22" i="29"/>
  <c r="E22" i="29"/>
  <c r="E27" i="29" s="1"/>
  <c r="D22" i="29"/>
  <c r="C22" i="29"/>
  <c r="K22" i="30"/>
  <c r="J22" i="30"/>
  <c r="I22" i="30"/>
  <c r="H22" i="30"/>
  <c r="G22" i="30"/>
  <c r="F22" i="30"/>
  <c r="E22" i="30"/>
  <c r="D22" i="30"/>
  <c r="D27" i="30" s="1"/>
  <c r="C22" i="30"/>
  <c r="K22" i="31"/>
  <c r="J22" i="31"/>
  <c r="I22" i="31"/>
  <c r="I27" i="31" s="1"/>
  <c r="H22" i="31"/>
  <c r="G22" i="31"/>
  <c r="F22" i="31"/>
  <c r="F27" i="31" s="1"/>
  <c r="E22" i="31"/>
  <c r="D22" i="31"/>
  <c r="C22" i="31"/>
  <c r="K22" i="32"/>
  <c r="K27" i="32" s="1"/>
  <c r="J22" i="32"/>
  <c r="I22" i="32"/>
  <c r="H22" i="32"/>
  <c r="G22" i="32"/>
  <c r="F22" i="32"/>
  <c r="E22" i="32"/>
  <c r="D22" i="32"/>
  <c r="C22" i="32"/>
  <c r="K22" i="1"/>
  <c r="J22" i="1"/>
  <c r="I22" i="1"/>
  <c r="H22" i="1"/>
  <c r="G22" i="1"/>
  <c r="F22" i="1"/>
  <c r="E22" i="1"/>
  <c r="E27" i="1" s="1"/>
  <c r="D22" i="1"/>
  <c r="C22" i="1"/>
  <c r="K14" i="2"/>
  <c r="K15" i="2" s="1"/>
  <c r="J14" i="2"/>
  <c r="I14" i="2"/>
  <c r="H14" i="2"/>
  <c r="H15" i="2" s="1"/>
  <c r="G14" i="2"/>
  <c r="F14" i="2"/>
  <c r="E14" i="2"/>
  <c r="D14" i="2"/>
  <c r="C14" i="2"/>
  <c r="C15" i="2" s="1"/>
  <c r="K14" i="3"/>
  <c r="J14" i="3"/>
  <c r="I14" i="3"/>
  <c r="H14" i="3"/>
  <c r="G14" i="3"/>
  <c r="F14" i="3"/>
  <c r="E14" i="3"/>
  <c r="D14" i="3"/>
  <c r="D15" i="3" s="1"/>
  <c r="C14" i="3"/>
  <c r="K14" i="4"/>
  <c r="J14" i="4"/>
  <c r="I14" i="4"/>
  <c r="H14" i="4"/>
  <c r="G14" i="4"/>
  <c r="F14" i="4"/>
  <c r="E14" i="4"/>
  <c r="D14" i="4"/>
  <c r="C14" i="4"/>
  <c r="K14" i="5"/>
  <c r="J14" i="5"/>
  <c r="I14" i="5"/>
  <c r="H14" i="5"/>
  <c r="G14" i="5"/>
  <c r="F14" i="5"/>
  <c r="E14" i="5"/>
  <c r="D14" i="5"/>
  <c r="C14" i="5"/>
  <c r="K14" i="6"/>
  <c r="J14" i="6"/>
  <c r="I14" i="6"/>
  <c r="H14" i="6"/>
  <c r="G14" i="6"/>
  <c r="F14" i="6"/>
  <c r="E14" i="6"/>
  <c r="D14" i="6"/>
  <c r="D15" i="6" s="1"/>
  <c r="C14" i="6"/>
  <c r="F15" i="7"/>
  <c r="K14" i="7"/>
  <c r="J14" i="7"/>
  <c r="I14" i="7"/>
  <c r="H14" i="7"/>
  <c r="G14" i="7"/>
  <c r="G15" i="7" s="1"/>
  <c r="F14" i="7"/>
  <c r="E14" i="7"/>
  <c r="D14" i="7"/>
  <c r="C14" i="7"/>
  <c r="K14" i="8"/>
  <c r="J14" i="8"/>
  <c r="I14" i="8"/>
  <c r="H14" i="8"/>
  <c r="G14" i="8"/>
  <c r="F14" i="8"/>
  <c r="E14" i="8"/>
  <c r="D14" i="8"/>
  <c r="C14" i="8"/>
  <c r="K14" i="9"/>
  <c r="J14" i="9"/>
  <c r="I14" i="9"/>
  <c r="I15" i="9" s="1"/>
  <c r="H14" i="9"/>
  <c r="G14" i="9"/>
  <c r="F14" i="9"/>
  <c r="E14" i="9"/>
  <c r="D14" i="9"/>
  <c r="C14" i="9"/>
  <c r="K14" i="10"/>
  <c r="J14" i="10"/>
  <c r="I14" i="10"/>
  <c r="H14" i="10"/>
  <c r="G14" i="10"/>
  <c r="F14" i="10"/>
  <c r="E14" i="10"/>
  <c r="D14" i="10"/>
  <c r="D15" i="10" s="1"/>
  <c r="C14" i="10"/>
  <c r="K14" i="11"/>
  <c r="J14" i="11"/>
  <c r="I14" i="11"/>
  <c r="H14" i="11"/>
  <c r="G14" i="11"/>
  <c r="F14" i="11"/>
  <c r="E14" i="11"/>
  <c r="D14" i="11"/>
  <c r="C14" i="11"/>
  <c r="K14" i="12"/>
  <c r="J14" i="12"/>
  <c r="I14" i="12"/>
  <c r="H14" i="12"/>
  <c r="G14" i="12"/>
  <c r="F14" i="12"/>
  <c r="E14" i="12"/>
  <c r="D14" i="12"/>
  <c r="C14" i="12"/>
  <c r="K14" i="13"/>
  <c r="J14" i="13"/>
  <c r="I14" i="13"/>
  <c r="H14" i="13"/>
  <c r="G14" i="13"/>
  <c r="F14" i="13"/>
  <c r="E14" i="13"/>
  <c r="D14" i="13"/>
  <c r="C14" i="13"/>
  <c r="J15" i="14"/>
  <c r="K14" i="14"/>
  <c r="J14" i="14"/>
  <c r="I14" i="14"/>
  <c r="H14" i="14"/>
  <c r="G14" i="14"/>
  <c r="F14" i="14"/>
  <c r="F15" i="14" s="1"/>
  <c r="E14" i="14"/>
  <c r="E15" i="14" s="1"/>
  <c r="D14" i="14"/>
  <c r="C14" i="14"/>
  <c r="K14" i="15"/>
  <c r="J14" i="15"/>
  <c r="I14" i="15"/>
  <c r="H14" i="15"/>
  <c r="G14" i="15"/>
  <c r="G15" i="15" s="1"/>
  <c r="F14" i="15"/>
  <c r="E14" i="15"/>
  <c r="D14" i="15"/>
  <c r="C14" i="15"/>
  <c r="H15" i="16"/>
  <c r="K14" i="16"/>
  <c r="J14" i="16"/>
  <c r="I14" i="16"/>
  <c r="H14" i="16"/>
  <c r="G14" i="16"/>
  <c r="F14" i="16"/>
  <c r="E14" i="16"/>
  <c r="D14" i="16"/>
  <c r="C14" i="16"/>
  <c r="K14" i="17"/>
  <c r="K15" i="17" s="1"/>
  <c r="J14" i="17"/>
  <c r="I14" i="17"/>
  <c r="H14" i="17"/>
  <c r="G14" i="17"/>
  <c r="F14" i="17"/>
  <c r="E14" i="17"/>
  <c r="D14" i="17"/>
  <c r="C14" i="17"/>
  <c r="C15" i="17" s="1"/>
  <c r="J15" i="18"/>
  <c r="K14" i="18"/>
  <c r="J14" i="18"/>
  <c r="I14" i="18"/>
  <c r="H14" i="18"/>
  <c r="G14" i="18"/>
  <c r="F14" i="18"/>
  <c r="F15" i="18" s="1"/>
  <c r="E14" i="18"/>
  <c r="D14" i="18"/>
  <c r="C14" i="18"/>
  <c r="K14" i="19"/>
  <c r="J14" i="19"/>
  <c r="J15" i="19" s="1"/>
  <c r="I14" i="19"/>
  <c r="H14" i="19"/>
  <c r="G14" i="19"/>
  <c r="F14" i="19"/>
  <c r="E14" i="19"/>
  <c r="D14" i="19"/>
  <c r="C14" i="19"/>
  <c r="K15" i="20"/>
  <c r="K14" i="20"/>
  <c r="J14" i="20"/>
  <c r="I14" i="20"/>
  <c r="H14" i="20"/>
  <c r="G14" i="20"/>
  <c r="F14" i="20"/>
  <c r="E14" i="20"/>
  <c r="D14" i="20"/>
  <c r="C14" i="20"/>
  <c r="E15" i="21"/>
  <c r="K14" i="21"/>
  <c r="K15" i="21" s="1"/>
  <c r="J14" i="21"/>
  <c r="I14" i="21"/>
  <c r="H14" i="21"/>
  <c r="G14" i="21"/>
  <c r="F14" i="21"/>
  <c r="E14" i="21"/>
  <c r="D14" i="21"/>
  <c r="D15" i="21" s="1"/>
  <c r="C14" i="21"/>
  <c r="C15" i="21" s="1"/>
  <c r="K14" i="22"/>
  <c r="J14" i="22"/>
  <c r="I14" i="22"/>
  <c r="H14" i="22"/>
  <c r="G14" i="22"/>
  <c r="F14" i="22"/>
  <c r="E14" i="22"/>
  <c r="E15" i="22" s="1"/>
  <c r="D14" i="22"/>
  <c r="C14" i="22"/>
  <c r="K14" i="23"/>
  <c r="J14" i="23"/>
  <c r="I14" i="23"/>
  <c r="H14" i="23"/>
  <c r="H15" i="23" s="1"/>
  <c r="G14" i="23"/>
  <c r="F14" i="23"/>
  <c r="E14" i="23"/>
  <c r="D14" i="23"/>
  <c r="C14" i="23"/>
  <c r="H15" i="24"/>
  <c r="K14" i="24"/>
  <c r="J14" i="24"/>
  <c r="I14" i="24"/>
  <c r="H14" i="24"/>
  <c r="G14" i="24"/>
  <c r="F14" i="24"/>
  <c r="E14" i="24"/>
  <c r="D14" i="24"/>
  <c r="C14" i="24"/>
  <c r="H15" i="25"/>
  <c r="K14" i="25"/>
  <c r="J14" i="25"/>
  <c r="I14" i="25"/>
  <c r="I15" i="25" s="1"/>
  <c r="H14" i="25"/>
  <c r="G14" i="25"/>
  <c r="F14" i="25"/>
  <c r="E14" i="25"/>
  <c r="D14" i="25"/>
  <c r="C14" i="25"/>
  <c r="K14" i="26"/>
  <c r="J14" i="26"/>
  <c r="I14" i="26"/>
  <c r="I15" i="26" s="1"/>
  <c r="H14" i="26"/>
  <c r="H15" i="26" s="1"/>
  <c r="G14" i="26"/>
  <c r="F14" i="26"/>
  <c r="E14" i="26"/>
  <c r="D14" i="26"/>
  <c r="C14" i="26"/>
  <c r="K14" i="27"/>
  <c r="K15" i="27" s="1"/>
  <c r="J14" i="27"/>
  <c r="I14" i="27"/>
  <c r="H14" i="27"/>
  <c r="G14" i="27"/>
  <c r="F14" i="27"/>
  <c r="E14" i="27"/>
  <c r="D14" i="27"/>
  <c r="D15" i="27" s="1"/>
  <c r="C14" i="27"/>
  <c r="C15" i="27" s="1"/>
  <c r="K14" i="28"/>
  <c r="J14" i="28"/>
  <c r="J15" i="28" s="1"/>
  <c r="I14" i="28"/>
  <c r="I15" i="28" s="1"/>
  <c r="H14" i="28"/>
  <c r="G14" i="28"/>
  <c r="F14" i="28"/>
  <c r="E14" i="28"/>
  <c r="D14" i="28"/>
  <c r="C14" i="28"/>
  <c r="E15" i="29"/>
  <c r="K14" i="29"/>
  <c r="K15" i="29" s="1"/>
  <c r="J14" i="29"/>
  <c r="I14" i="29"/>
  <c r="H14" i="29"/>
  <c r="G14" i="29"/>
  <c r="F14" i="29"/>
  <c r="E14" i="29"/>
  <c r="D14" i="29"/>
  <c r="D15" i="29" s="1"/>
  <c r="C14" i="29"/>
  <c r="C15" i="29" s="1"/>
  <c r="K14" i="30"/>
  <c r="J14" i="30"/>
  <c r="I14" i="30"/>
  <c r="H14" i="30"/>
  <c r="G14" i="30"/>
  <c r="F14" i="30"/>
  <c r="F15" i="30" s="1"/>
  <c r="E14" i="30"/>
  <c r="D14" i="30"/>
  <c r="C14" i="30"/>
  <c r="F15" i="31"/>
  <c r="D15" i="31"/>
  <c r="K14" i="31"/>
  <c r="K15" i="31" s="1"/>
  <c r="J14" i="31"/>
  <c r="I14" i="31"/>
  <c r="H14" i="31"/>
  <c r="G14" i="31"/>
  <c r="F14" i="31"/>
  <c r="E14" i="31"/>
  <c r="E15" i="31" s="1"/>
  <c r="D14" i="31"/>
  <c r="C14" i="31"/>
  <c r="C15" i="31" s="1"/>
  <c r="K14" i="32"/>
  <c r="J14" i="32"/>
  <c r="I14" i="32"/>
  <c r="H14" i="32"/>
  <c r="G14" i="32"/>
  <c r="G15" i="32" s="1"/>
  <c r="F14" i="32"/>
  <c r="E14" i="32"/>
  <c r="D14" i="32"/>
  <c r="C14" i="32"/>
  <c r="H15" i="1"/>
  <c r="E15" i="1"/>
  <c r="K14" i="1"/>
  <c r="J14" i="1"/>
  <c r="I14" i="1"/>
  <c r="H14" i="1"/>
  <c r="G14" i="1"/>
  <c r="F14" i="1"/>
  <c r="E14" i="1"/>
  <c r="D14" i="1"/>
  <c r="C14" i="1"/>
  <c r="K10" i="2"/>
  <c r="J10" i="2"/>
  <c r="I10" i="2"/>
  <c r="H10" i="2"/>
  <c r="G10" i="2"/>
  <c r="F10" i="2"/>
  <c r="E10" i="2"/>
  <c r="D10" i="2"/>
  <c r="D15" i="2" s="1"/>
  <c r="C10" i="2"/>
  <c r="K10" i="3"/>
  <c r="J10" i="3"/>
  <c r="I10" i="3"/>
  <c r="I15" i="3" s="1"/>
  <c r="H10" i="3"/>
  <c r="G10" i="3"/>
  <c r="F10" i="3"/>
  <c r="F15" i="3" s="1"/>
  <c r="E10" i="3"/>
  <c r="D10" i="3"/>
  <c r="C10" i="3"/>
  <c r="K10" i="4"/>
  <c r="K15" i="4" s="1"/>
  <c r="J10" i="4"/>
  <c r="I10" i="4"/>
  <c r="H10" i="4"/>
  <c r="H15" i="4" s="1"/>
  <c r="G10" i="4"/>
  <c r="F10" i="4"/>
  <c r="F15" i="4" s="1"/>
  <c r="E10" i="4"/>
  <c r="D10" i="4"/>
  <c r="C10" i="4"/>
  <c r="C15" i="4" s="1"/>
  <c r="K10" i="5"/>
  <c r="J10" i="5"/>
  <c r="J15" i="5" s="1"/>
  <c r="I10" i="5"/>
  <c r="H10" i="5"/>
  <c r="H15" i="5" s="1"/>
  <c r="G10" i="5"/>
  <c r="F10" i="5"/>
  <c r="E10" i="5"/>
  <c r="E15" i="5" s="1"/>
  <c r="D10" i="5"/>
  <c r="C10" i="5"/>
  <c r="K10" i="6"/>
  <c r="J10" i="6"/>
  <c r="J15" i="6" s="1"/>
  <c r="I10" i="6"/>
  <c r="H10" i="6"/>
  <c r="G10" i="6"/>
  <c r="G15" i="6" s="1"/>
  <c r="F10" i="6"/>
  <c r="E10" i="6"/>
  <c r="D10" i="6"/>
  <c r="C10" i="6"/>
  <c r="K10" i="7"/>
  <c r="J10" i="7"/>
  <c r="I10" i="7"/>
  <c r="I15" i="7" s="1"/>
  <c r="H10" i="7"/>
  <c r="G10" i="7"/>
  <c r="F10" i="7"/>
  <c r="E10" i="7"/>
  <c r="D10" i="7"/>
  <c r="D15" i="7" s="1"/>
  <c r="C10" i="7"/>
  <c r="K10" i="8"/>
  <c r="K15" i="8" s="1"/>
  <c r="J10" i="8"/>
  <c r="I10" i="8"/>
  <c r="H10" i="8"/>
  <c r="H15" i="8" s="1"/>
  <c r="G10" i="8"/>
  <c r="F10" i="8"/>
  <c r="F15" i="8" s="1"/>
  <c r="E10" i="8"/>
  <c r="D10" i="8"/>
  <c r="C10" i="8"/>
  <c r="C15" i="8" s="1"/>
  <c r="K10" i="9"/>
  <c r="J10" i="9"/>
  <c r="J15" i="9" s="1"/>
  <c r="I10" i="9"/>
  <c r="H10" i="9"/>
  <c r="G10" i="9"/>
  <c r="F10" i="9"/>
  <c r="E10" i="9"/>
  <c r="E15" i="9" s="1"/>
  <c r="D10" i="9"/>
  <c r="C10" i="9"/>
  <c r="K10" i="10"/>
  <c r="J10" i="10"/>
  <c r="J15" i="10" s="1"/>
  <c r="I10" i="10"/>
  <c r="H10" i="10"/>
  <c r="G10" i="10"/>
  <c r="G15" i="10" s="1"/>
  <c r="F10" i="10"/>
  <c r="E10" i="10"/>
  <c r="D10" i="10"/>
  <c r="C10" i="10"/>
  <c r="K10" i="11"/>
  <c r="J10" i="11"/>
  <c r="I10" i="11"/>
  <c r="I15" i="11" s="1"/>
  <c r="H10" i="11"/>
  <c r="G10" i="11"/>
  <c r="F10" i="11"/>
  <c r="F15" i="11" s="1"/>
  <c r="E10" i="11"/>
  <c r="D10" i="11"/>
  <c r="D15" i="11" s="1"/>
  <c r="C10" i="11"/>
  <c r="K10" i="12"/>
  <c r="J10" i="12"/>
  <c r="I10" i="12"/>
  <c r="H10" i="12"/>
  <c r="H15" i="12" s="1"/>
  <c r="G10" i="12"/>
  <c r="F10" i="12"/>
  <c r="F15" i="12" s="1"/>
  <c r="E10" i="12"/>
  <c r="D10" i="12"/>
  <c r="C10" i="12"/>
  <c r="K10" i="13"/>
  <c r="J10" i="13"/>
  <c r="I10" i="13"/>
  <c r="H10" i="13"/>
  <c r="H15" i="13" s="1"/>
  <c r="G10" i="13"/>
  <c r="F10" i="13"/>
  <c r="E10" i="13"/>
  <c r="E15" i="13" s="1"/>
  <c r="D10" i="13"/>
  <c r="C10" i="13"/>
  <c r="K10" i="14"/>
  <c r="J10" i="14"/>
  <c r="I10" i="14"/>
  <c r="H10" i="14"/>
  <c r="G10" i="14"/>
  <c r="G15" i="14" s="1"/>
  <c r="F10" i="14"/>
  <c r="E10" i="14"/>
  <c r="D10" i="14"/>
  <c r="D15" i="14" s="1"/>
  <c r="C10" i="14"/>
  <c r="K10" i="15"/>
  <c r="J10" i="15"/>
  <c r="I10" i="15"/>
  <c r="I15" i="15" s="1"/>
  <c r="H10" i="15"/>
  <c r="G10" i="15"/>
  <c r="F10" i="15"/>
  <c r="F15" i="15" s="1"/>
  <c r="E10" i="15"/>
  <c r="D10" i="15"/>
  <c r="D15" i="15" s="1"/>
  <c r="C10" i="15"/>
  <c r="K10" i="16"/>
  <c r="K15" i="16" s="1"/>
  <c r="J10" i="16"/>
  <c r="I10" i="16"/>
  <c r="H10" i="16"/>
  <c r="G10" i="16"/>
  <c r="F10" i="16"/>
  <c r="F15" i="16" s="1"/>
  <c r="E10" i="16"/>
  <c r="D10" i="16"/>
  <c r="C10" i="16"/>
  <c r="C15" i="16" s="1"/>
  <c r="K10" i="17"/>
  <c r="J10" i="17"/>
  <c r="J15" i="17" s="1"/>
  <c r="I10" i="17"/>
  <c r="H10" i="17"/>
  <c r="H15" i="17" s="1"/>
  <c r="G10" i="17"/>
  <c r="F10" i="17"/>
  <c r="E10" i="17"/>
  <c r="E15" i="17" s="1"/>
  <c r="D10" i="17"/>
  <c r="C10" i="17"/>
  <c r="K10" i="18"/>
  <c r="J10" i="18"/>
  <c r="I10" i="18"/>
  <c r="H10" i="18"/>
  <c r="G10" i="18"/>
  <c r="G15" i="18" s="1"/>
  <c r="F10" i="18"/>
  <c r="E10" i="18"/>
  <c r="D10" i="18"/>
  <c r="D15" i="18" s="1"/>
  <c r="C10" i="18"/>
  <c r="K10" i="19"/>
  <c r="J10" i="19"/>
  <c r="I10" i="19"/>
  <c r="I15" i="19" s="1"/>
  <c r="H10" i="19"/>
  <c r="G10" i="19"/>
  <c r="F10" i="19"/>
  <c r="F15" i="19" s="1"/>
  <c r="E10" i="19"/>
  <c r="D10" i="19"/>
  <c r="D15" i="19" s="1"/>
  <c r="C10" i="19"/>
  <c r="K10" i="20"/>
  <c r="J10" i="20"/>
  <c r="I10" i="20"/>
  <c r="H10" i="20"/>
  <c r="H15" i="20" s="1"/>
  <c r="G10" i="20"/>
  <c r="F10" i="20"/>
  <c r="F15" i="20" s="1"/>
  <c r="E10" i="20"/>
  <c r="D10" i="20"/>
  <c r="C10" i="20"/>
  <c r="C15" i="20" s="1"/>
  <c r="K10" i="21"/>
  <c r="J10" i="21"/>
  <c r="J15" i="21" s="1"/>
  <c r="I10" i="21"/>
  <c r="H10" i="21"/>
  <c r="H15" i="21" s="1"/>
  <c r="G10" i="21"/>
  <c r="F10" i="21"/>
  <c r="E10" i="21"/>
  <c r="D10" i="21"/>
  <c r="C10" i="21"/>
  <c r="K10" i="22"/>
  <c r="J10" i="22"/>
  <c r="J15" i="22" s="1"/>
  <c r="I10" i="22"/>
  <c r="H10" i="22"/>
  <c r="G10" i="22"/>
  <c r="G15" i="22" s="1"/>
  <c r="F10" i="22"/>
  <c r="E10" i="22"/>
  <c r="D10" i="22"/>
  <c r="D15" i="22" s="1"/>
  <c r="C10" i="22"/>
  <c r="K10" i="23"/>
  <c r="J10" i="23"/>
  <c r="I10" i="23"/>
  <c r="I15" i="23" s="1"/>
  <c r="H10" i="23"/>
  <c r="G10" i="23"/>
  <c r="F10" i="23"/>
  <c r="F15" i="23" s="1"/>
  <c r="E10" i="23"/>
  <c r="D10" i="23"/>
  <c r="D15" i="23" s="1"/>
  <c r="C10" i="23"/>
  <c r="K10" i="24"/>
  <c r="K15" i="24" s="1"/>
  <c r="J10" i="24"/>
  <c r="I10" i="24"/>
  <c r="H10" i="24"/>
  <c r="G10" i="24"/>
  <c r="F10" i="24"/>
  <c r="F15" i="24" s="1"/>
  <c r="E10" i="24"/>
  <c r="D10" i="24"/>
  <c r="C10" i="24"/>
  <c r="C15" i="24" s="1"/>
  <c r="K10" i="25"/>
  <c r="J10" i="25"/>
  <c r="J15" i="25" s="1"/>
  <c r="I10" i="25"/>
  <c r="H10" i="25"/>
  <c r="G10" i="25"/>
  <c r="F10" i="25"/>
  <c r="E10" i="25"/>
  <c r="E15" i="25" s="1"/>
  <c r="D10" i="25"/>
  <c r="C10" i="25"/>
  <c r="K10" i="26"/>
  <c r="J10" i="26"/>
  <c r="J15" i="26" s="1"/>
  <c r="I10" i="26"/>
  <c r="H10" i="26"/>
  <c r="G10" i="26"/>
  <c r="G15" i="26" s="1"/>
  <c r="F10" i="26"/>
  <c r="E10" i="26"/>
  <c r="D10" i="26"/>
  <c r="D15" i="26" s="1"/>
  <c r="C10" i="26"/>
  <c r="K10" i="27"/>
  <c r="J10" i="27"/>
  <c r="I10" i="27"/>
  <c r="I15" i="27" s="1"/>
  <c r="H10" i="27"/>
  <c r="G10" i="27"/>
  <c r="F10" i="27"/>
  <c r="F15" i="27" s="1"/>
  <c r="E10" i="27"/>
  <c r="D10" i="27"/>
  <c r="C10" i="27"/>
  <c r="K10" i="28"/>
  <c r="K15" i="28" s="1"/>
  <c r="J10" i="28"/>
  <c r="I10" i="28"/>
  <c r="H10" i="28"/>
  <c r="H15" i="28" s="1"/>
  <c r="G10" i="28"/>
  <c r="F10" i="28"/>
  <c r="F15" i="28" s="1"/>
  <c r="E10" i="28"/>
  <c r="D10" i="28"/>
  <c r="C10" i="28"/>
  <c r="C15" i="28" s="1"/>
  <c r="K10" i="29"/>
  <c r="J10" i="29"/>
  <c r="J15" i="29" s="1"/>
  <c r="I10" i="29"/>
  <c r="H10" i="29"/>
  <c r="H15" i="29" s="1"/>
  <c r="G10" i="29"/>
  <c r="F10" i="29"/>
  <c r="E10" i="29"/>
  <c r="D10" i="29"/>
  <c r="C10" i="29"/>
  <c r="K10" i="30"/>
  <c r="J10" i="30"/>
  <c r="J15" i="30" s="1"/>
  <c r="I10" i="30"/>
  <c r="H10" i="30"/>
  <c r="G10" i="30"/>
  <c r="F10" i="30"/>
  <c r="E10" i="30"/>
  <c r="D10" i="30"/>
  <c r="D15" i="30" s="1"/>
  <c r="C10" i="30"/>
  <c r="K10" i="31"/>
  <c r="J10" i="31"/>
  <c r="I10" i="31"/>
  <c r="I15" i="31" s="1"/>
  <c r="H10" i="31"/>
  <c r="G10" i="31"/>
  <c r="F10" i="31"/>
  <c r="E10" i="31"/>
  <c r="D10" i="31"/>
  <c r="C10" i="31"/>
  <c r="K10" i="32"/>
  <c r="K15" i="32" s="1"/>
  <c r="J10" i="32"/>
  <c r="I10" i="32"/>
  <c r="H10" i="32"/>
  <c r="H15" i="32" s="1"/>
  <c r="G10" i="32"/>
  <c r="F10" i="32"/>
  <c r="F15" i="32" s="1"/>
  <c r="E10" i="32"/>
  <c r="D10" i="32"/>
  <c r="C10" i="32"/>
  <c r="C15" i="32" s="1"/>
  <c r="K10" i="1"/>
  <c r="J10" i="1"/>
  <c r="J15" i="1" s="1"/>
  <c r="I10" i="1"/>
  <c r="H10" i="1"/>
  <c r="G10" i="1"/>
  <c r="F10" i="1"/>
  <c r="E10" i="1"/>
  <c r="D10" i="1"/>
  <c r="C10" i="1"/>
  <c r="G15" i="25" l="1"/>
  <c r="H15" i="19"/>
  <c r="E15" i="10"/>
  <c r="E15" i="7"/>
  <c r="C15" i="6"/>
  <c r="K15" i="6"/>
  <c r="H27" i="24"/>
  <c r="I27" i="17"/>
  <c r="C36" i="1"/>
  <c r="K36" i="1"/>
  <c r="H15" i="30"/>
  <c r="I15" i="30"/>
  <c r="K15" i="26"/>
  <c r="H15" i="11"/>
  <c r="D46" i="1"/>
  <c r="E15" i="27"/>
  <c r="F15" i="1"/>
  <c r="E15" i="24"/>
  <c r="D15" i="16"/>
  <c r="G15" i="27"/>
  <c r="C15" i="23"/>
  <c r="J15" i="8"/>
  <c r="I15" i="4"/>
  <c r="G15" i="3"/>
  <c r="E27" i="30"/>
  <c r="E36" i="1"/>
  <c r="I36" i="23"/>
  <c r="D15" i="1"/>
  <c r="J15" i="13"/>
  <c r="K15" i="23"/>
  <c r="C15" i="12"/>
  <c r="K15" i="12"/>
  <c r="H15" i="9"/>
  <c r="D15" i="32"/>
  <c r="G15" i="31"/>
  <c r="C15" i="30"/>
  <c r="D15" i="28"/>
  <c r="E15" i="26"/>
  <c r="C15" i="19"/>
  <c r="K15" i="19"/>
  <c r="J15" i="15"/>
  <c r="E15" i="12"/>
  <c r="H15" i="7"/>
  <c r="I27" i="13"/>
  <c r="F36" i="26"/>
  <c r="I36" i="15"/>
  <c r="J46" i="21"/>
  <c r="I15" i="32"/>
  <c r="J15" i="32"/>
  <c r="F15" i="29"/>
  <c r="C15" i="26"/>
  <c r="H15" i="22"/>
  <c r="G15" i="1"/>
  <c r="E15" i="20"/>
  <c r="J15" i="2"/>
  <c r="I15" i="1"/>
  <c r="E15" i="32"/>
  <c r="H15" i="31"/>
  <c r="F15" i="26"/>
  <c r="I15" i="21"/>
  <c r="G15" i="20"/>
  <c r="G15" i="16"/>
  <c r="G15" i="13"/>
  <c r="F15" i="9"/>
  <c r="D15" i="8"/>
  <c r="E27" i="25"/>
  <c r="H27" i="4"/>
  <c r="H27" i="26"/>
  <c r="J27" i="4"/>
  <c r="G36" i="19"/>
  <c r="F36" i="18"/>
  <c r="G15" i="30"/>
  <c r="E15" i="30"/>
  <c r="J15" i="27"/>
  <c r="D15" i="25"/>
  <c r="I15" i="24"/>
  <c r="C15" i="14"/>
  <c r="K15" i="14"/>
  <c r="E15" i="8"/>
  <c r="D15" i="4"/>
  <c r="J27" i="29"/>
  <c r="D27" i="32"/>
  <c r="G27" i="19"/>
  <c r="F27" i="18"/>
  <c r="F27" i="10"/>
  <c r="G46" i="28"/>
  <c r="C15" i="1"/>
  <c r="K15" i="1"/>
  <c r="J15" i="31"/>
  <c r="G15" i="28"/>
  <c r="I15" i="13"/>
  <c r="I15" i="6"/>
  <c r="G15" i="5"/>
  <c r="I27" i="19"/>
  <c r="D27" i="14"/>
  <c r="G27" i="1"/>
  <c r="D27" i="8"/>
  <c r="G36" i="11"/>
  <c r="H36" i="6"/>
  <c r="C15" i="25"/>
  <c r="K15" i="25"/>
  <c r="G15" i="24"/>
  <c r="J15" i="23"/>
  <c r="F15" i="22"/>
  <c r="E15" i="18"/>
  <c r="I15" i="17"/>
  <c r="E15" i="16"/>
  <c r="H15" i="15"/>
  <c r="D15" i="12"/>
  <c r="G15" i="11"/>
  <c r="C15" i="10"/>
  <c r="K15" i="10"/>
  <c r="G15" i="9"/>
  <c r="F15" i="5"/>
  <c r="J15" i="4"/>
  <c r="E15" i="3"/>
  <c r="I15" i="2"/>
  <c r="F27" i="1"/>
  <c r="G27" i="31"/>
  <c r="I27" i="29"/>
  <c r="F27" i="28"/>
  <c r="J27" i="27"/>
  <c r="D27" i="25"/>
  <c r="I27" i="24"/>
  <c r="E27" i="23"/>
  <c r="J27" i="22"/>
  <c r="G27" i="21"/>
  <c r="D27" i="20"/>
  <c r="H27" i="19"/>
  <c r="E27" i="18"/>
  <c r="F27" i="16"/>
  <c r="E27" i="14"/>
  <c r="H27" i="13"/>
  <c r="E27" i="12"/>
  <c r="H27" i="7"/>
  <c r="E27" i="6"/>
  <c r="C27" i="5"/>
  <c r="K27" i="5"/>
  <c r="G27" i="3"/>
  <c r="E27" i="2"/>
  <c r="D36" i="29"/>
  <c r="C36" i="25"/>
  <c r="K36" i="25"/>
  <c r="F36" i="22"/>
  <c r="C36" i="17"/>
  <c r="K36" i="17"/>
  <c r="C36" i="9"/>
  <c r="K36" i="9"/>
  <c r="E46" i="10"/>
  <c r="H27" i="1"/>
  <c r="C27" i="29"/>
  <c r="K27" i="29"/>
  <c r="I27" i="26"/>
  <c r="I27" i="21"/>
  <c r="J27" i="19"/>
  <c r="C27" i="15"/>
  <c r="K27" i="15"/>
  <c r="G27" i="9"/>
  <c r="K27" i="4"/>
  <c r="I27" i="3"/>
  <c r="G27" i="2"/>
  <c r="D36" i="32"/>
  <c r="I36" i="31"/>
  <c r="D36" i="24"/>
  <c r="H36" i="22"/>
  <c r="D36" i="20"/>
  <c r="D36" i="16"/>
  <c r="H36" i="14"/>
  <c r="D36" i="12"/>
  <c r="C36" i="7"/>
  <c r="K36" i="7"/>
  <c r="G36" i="5"/>
  <c r="C36" i="3"/>
  <c r="K36" i="3"/>
  <c r="G46" i="1"/>
  <c r="G46" i="25"/>
  <c r="J46" i="12"/>
  <c r="G46" i="7"/>
  <c r="K15" i="30"/>
  <c r="G15" i="29"/>
  <c r="F15" i="25"/>
  <c r="J15" i="24"/>
  <c r="E15" i="23"/>
  <c r="I15" i="22"/>
  <c r="I15" i="20"/>
  <c r="H15" i="18"/>
  <c r="D15" i="17"/>
  <c r="C15" i="15"/>
  <c r="K15" i="15"/>
  <c r="C15" i="13"/>
  <c r="K15" i="13"/>
  <c r="G15" i="12"/>
  <c r="J15" i="11"/>
  <c r="F15" i="10"/>
  <c r="E15" i="6"/>
  <c r="I15" i="5"/>
  <c r="E15" i="4"/>
  <c r="H15" i="3"/>
  <c r="E27" i="5"/>
  <c r="I27" i="1"/>
  <c r="F27" i="32"/>
  <c r="J27" i="31"/>
  <c r="D27" i="29"/>
  <c r="I27" i="28"/>
  <c r="E27" i="27"/>
  <c r="J27" i="26"/>
  <c r="G27" i="25"/>
  <c r="D27" i="24"/>
  <c r="H27" i="23"/>
  <c r="E27" i="22"/>
  <c r="G27" i="20"/>
  <c r="C27" i="19"/>
  <c r="K27" i="19"/>
  <c r="H27" i="18"/>
  <c r="I27" i="16"/>
  <c r="D27" i="15"/>
  <c r="H27" i="14"/>
  <c r="C27" i="13"/>
  <c r="K27" i="13"/>
  <c r="D27" i="11"/>
  <c r="J27" i="10"/>
  <c r="H27" i="9"/>
  <c r="C27" i="7"/>
  <c r="K27" i="7"/>
  <c r="H27" i="6"/>
  <c r="F27" i="5"/>
  <c r="D27" i="4"/>
  <c r="J36" i="31"/>
  <c r="C36" i="23"/>
  <c r="K36" i="23"/>
  <c r="G36" i="21"/>
  <c r="C36" i="15"/>
  <c r="K36" i="15"/>
  <c r="G36" i="13"/>
  <c r="F46" i="31"/>
  <c r="F15" i="21"/>
  <c r="J15" i="20"/>
  <c r="E15" i="19"/>
  <c r="I15" i="18"/>
  <c r="I15" i="16"/>
  <c r="H15" i="14"/>
  <c r="D15" i="13"/>
  <c r="C15" i="11"/>
  <c r="K15" i="11"/>
  <c r="C15" i="9"/>
  <c r="K15" i="9"/>
  <c r="G15" i="8"/>
  <c r="J15" i="7"/>
  <c r="F15" i="6"/>
  <c r="E15" i="2"/>
  <c r="G27" i="32"/>
  <c r="C27" i="31"/>
  <c r="K27" i="31"/>
  <c r="H27" i="30"/>
  <c r="J27" i="28"/>
  <c r="C27" i="26"/>
  <c r="K27" i="26"/>
  <c r="H27" i="25"/>
  <c r="E27" i="24"/>
  <c r="F27" i="22"/>
  <c r="C27" i="21"/>
  <c r="K27" i="21"/>
  <c r="D27" i="19"/>
  <c r="I27" i="18"/>
  <c r="F27" i="17"/>
  <c r="J27" i="16"/>
  <c r="I27" i="14"/>
  <c r="D27" i="13"/>
  <c r="I27" i="12"/>
  <c r="E27" i="11"/>
  <c r="C27" i="10"/>
  <c r="K27" i="10"/>
  <c r="G27" i="8"/>
  <c r="D27" i="7"/>
  <c r="I27" i="6"/>
  <c r="G27" i="5"/>
  <c r="F36" i="31"/>
  <c r="I36" i="30"/>
  <c r="I36" i="26"/>
  <c r="I36" i="18"/>
  <c r="I36" i="10"/>
  <c r="D46" i="4"/>
  <c r="I46" i="1"/>
  <c r="J46" i="28"/>
  <c r="I15" i="29"/>
  <c r="E15" i="28"/>
  <c r="H15" i="27"/>
  <c r="D15" i="24"/>
  <c r="G15" i="23"/>
  <c r="C15" i="22"/>
  <c r="K15" i="22"/>
  <c r="G15" i="21"/>
  <c r="F15" i="17"/>
  <c r="J15" i="16"/>
  <c r="E15" i="15"/>
  <c r="I15" i="14"/>
  <c r="I15" i="12"/>
  <c r="H15" i="10"/>
  <c r="D15" i="9"/>
  <c r="C15" i="7"/>
  <c r="K15" i="7"/>
  <c r="C15" i="5"/>
  <c r="K15" i="5"/>
  <c r="G15" i="4"/>
  <c r="J15" i="3"/>
  <c r="F15" i="2"/>
  <c r="C27" i="1"/>
  <c r="K27" i="1"/>
  <c r="D27" i="31"/>
  <c r="I27" i="30"/>
  <c r="F27" i="29"/>
  <c r="G27" i="27"/>
  <c r="I27" i="25"/>
  <c r="F27" i="24"/>
  <c r="J27" i="23"/>
  <c r="D27" i="21"/>
  <c r="I27" i="20"/>
  <c r="E27" i="19"/>
  <c r="J27" i="18"/>
  <c r="G27" i="17"/>
  <c r="J27" i="14"/>
  <c r="J27" i="12"/>
  <c r="E27" i="7"/>
  <c r="J27" i="6"/>
  <c r="D27" i="3"/>
  <c r="J27" i="2"/>
  <c r="H36" i="24"/>
  <c r="H36" i="16"/>
  <c r="I36" i="1"/>
  <c r="G36" i="32"/>
  <c r="E36" i="27"/>
  <c r="G36" i="20"/>
  <c r="E36" i="19"/>
  <c r="G46" i="14"/>
  <c r="I46" i="30"/>
  <c r="C46" i="11"/>
  <c r="K46" i="11"/>
  <c r="D15" i="20"/>
  <c r="G15" i="19"/>
  <c r="C15" i="18"/>
  <c r="K15" i="18"/>
  <c r="G15" i="17"/>
  <c r="F15" i="13"/>
  <c r="J15" i="12"/>
  <c r="E15" i="11"/>
  <c r="I15" i="10"/>
  <c r="I15" i="8"/>
  <c r="H15" i="6"/>
  <c r="D15" i="5"/>
  <c r="C15" i="3"/>
  <c r="K15" i="3"/>
  <c r="G15" i="2"/>
  <c r="D27" i="1"/>
  <c r="I27" i="32"/>
  <c r="E27" i="31"/>
  <c r="J27" i="30"/>
  <c r="G27" i="29"/>
  <c r="D27" i="28"/>
  <c r="H27" i="27"/>
  <c r="E27" i="26"/>
  <c r="G27" i="24"/>
  <c r="C27" i="23"/>
  <c r="K27" i="23"/>
  <c r="H27" i="22"/>
  <c r="J27" i="20"/>
  <c r="C27" i="18"/>
  <c r="K27" i="18"/>
  <c r="H27" i="17"/>
  <c r="D27" i="16"/>
  <c r="G27" i="15"/>
  <c r="F27" i="13"/>
  <c r="G27" i="11"/>
  <c r="E27" i="10"/>
  <c r="C27" i="9"/>
  <c r="K27" i="9"/>
  <c r="I27" i="8"/>
  <c r="G27" i="4"/>
  <c r="E27" i="3"/>
  <c r="C27" i="2"/>
  <c r="K27" i="2"/>
  <c r="I36" i="9"/>
  <c r="E36" i="6"/>
  <c r="I46" i="6"/>
  <c r="D36" i="1"/>
  <c r="E36" i="31"/>
  <c r="G36" i="29"/>
  <c r="D36" i="28"/>
  <c r="I36" i="27"/>
  <c r="E36" i="26"/>
  <c r="G36" i="24"/>
  <c r="I36" i="22"/>
  <c r="F36" i="21"/>
  <c r="C36" i="20"/>
  <c r="K36" i="20"/>
  <c r="H36" i="19"/>
  <c r="E36" i="18"/>
  <c r="G36" i="16"/>
  <c r="I36" i="14"/>
  <c r="F36" i="13"/>
  <c r="C36" i="12"/>
  <c r="K36" i="12"/>
  <c r="H36" i="11"/>
  <c r="E36" i="10"/>
  <c r="G36" i="8"/>
  <c r="I36" i="6"/>
  <c r="F36" i="5"/>
  <c r="C36" i="4"/>
  <c r="K36" i="4"/>
  <c r="G36" i="3"/>
  <c r="C36" i="2"/>
  <c r="K36" i="2"/>
  <c r="E46" i="31"/>
  <c r="C46" i="29"/>
  <c r="K46" i="29"/>
  <c r="H46" i="27"/>
  <c r="C46" i="26"/>
  <c r="K46" i="26"/>
  <c r="I46" i="24"/>
  <c r="C46" i="23"/>
  <c r="K46" i="23"/>
  <c r="F46" i="22"/>
  <c r="I46" i="21"/>
  <c r="E46" i="19"/>
  <c r="F46" i="14"/>
  <c r="G46" i="13"/>
  <c r="I46" i="12"/>
  <c r="H46" i="7"/>
  <c r="C46" i="5"/>
  <c r="K46" i="5"/>
  <c r="E46" i="4"/>
  <c r="I46" i="2"/>
  <c r="H27" i="10"/>
  <c r="J27" i="8"/>
  <c r="C27" i="6"/>
  <c r="K27" i="6"/>
  <c r="H27" i="5"/>
  <c r="E27" i="4"/>
  <c r="J27" i="3"/>
  <c r="H27" i="2"/>
  <c r="J36" i="32"/>
  <c r="G36" i="31"/>
  <c r="I36" i="29"/>
  <c r="C36" i="27"/>
  <c r="K36" i="27"/>
  <c r="G36" i="26"/>
  <c r="D36" i="25"/>
  <c r="I36" i="24"/>
  <c r="C36" i="22"/>
  <c r="K36" i="22"/>
  <c r="E36" i="20"/>
  <c r="J36" i="19"/>
  <c r="G36" i="18"/>
  <c r="D36" i="17"/>
  <c r="I36" i="16"/>
  <c r="C36" i="14"/>
  <c r="K36" i="14"/>
  <c r="E36" i="12"/>
  <c r="J36" i="11"/>
  <c r="G36" i="10"/>
  <c r="D36" i="9"/>
  <c r="I36" i="8"/>
  <c r="C36" i="6"/>
  <c r="K36" i="6"/>
  <c r="E36" i="4"/>
  <c r="I36" i="3"/>
  <c r="E36" i="2"/>
  <c r="E46" i="32"/>
  <c r="G46" i="31"/>
  <c r="E46" i="26"/>
  <c r="E46" i="23"/>
  <c r="C46" i="21"/>
  <c r="K46" i="21"/>
  <c r="G46" i="19"/>
  <c r="C46" i="17"/>
  <c r="K46" i="17"/>
  <c r="E46" i="16"/>
  <c r="F46" i="10"/>
  <c r="G46" i="9"/>
  <c r="I46" i="8"/>
  <c r="H46" i="3"/>
  <c r="C46" i="2"/>
  <c r="K46" i="2"/>
  <c r="I27" i="10"/>
  <c r="F27" i="9"/>
  <c r="G27" i="7"/>
  <c r="I27" i="5"/>
  <c r="F27" i="4"/>
  <c r="C27" i="3"/>
  <c r="K27" i="3"/>
  <c r="I27" i="2"/>
  <c r="G36" i="1"/>
  <c r="C36" i="32"/>
  <c r="K36" i="32"/>
  <c r="H36" i="31"/>
  <c r="E36" i="30"/>
  <c r="G36" i="28"/>
  <c r="H36" i="26"/>
  <c r="E36" i="25"/>
  <c r="J36" i="24"/>
  <c r="G36" i="23"/>
  <c r="I36" i="21"/>
  <c r="C36" i="19"/>
  <c r="K36" i="19"/>
  <c r="H36" i="18"/>
  <c r="E36" i="17"/>
  <c r="J36" i="16"/>
  <c r="G36" i="15"/>
  <c r="I36" i="13"/>
  <c r="C36" i="11"/>
  <c r="K36" i="11"/>
  <c r="H36" i="10"/>
  <c r="E36" i="9"/>
  <c r="J36" i="8"/>
  <c r="G36" i="7"/>
  <c r="I36" i="5"/>
  <c r="F36" i="2"/>
  <c r="C46" i="1"/>
  <c r="K46" i="1"/>
  <c r="H46" i="31"/>
  <c r="C46" i="30"/>
  <c r="K46" i="30"/>
  <c r="I46" i="28"/>
  <c r="C46" i="27"/>
  <c r="K46" i="27"/>
  <c r="F46" i="26"/>
  <c r="I46" i="25"/>
  <c r="I46" i="22"/>
  <c r="D46" i="21"/>
  <c r="H46" i="19"/>
  <c r="D46" i="17"/>
  <c r="G46" i="15"/>
  <c r="I46" i="14"/>
  <c r="J46" i="8"/>
  <c r="C46" i="7"/>
  <c r="K46" i="7"/>
  <c r="E46" i="6"/>
  <c r="C46" i="13"/>
  <c r="K46" i="13"/>
  <c r="F46" i="6"/>
  <c r="E46" i="2"/>
  <c r="E36" i="11"/>
  <c r="D36" i="8"/>
  <c r="I36" i="7"/>
  <c r="F36" i="6"/>
  <c r="E46" i="30"/>
  <c r="E46" i="27"/>
  <c r="C46" i="25"/>
  <c r="K46" i="25"/>
  <c r="H46" i="23"/>
  <c r="C46" i="22"/>
  <c r="K46" i="22"/>
  <c r="I46" i="20"/>
  <c r="E46" i="18"/>
  <c r="D46" i="13"/>
  <c r="G46" i="11"/>
  <c r="I46" i="10"/>
  <c r="J46" i="4"/>
  <c r="C46" i="3"/>
  <c r="K46" i="3"/>
  <c r="F46" i="2"/>
  <c r="I27" i="9"/>
  <c r="F27" i="8"/>
  <c r="J27" i="7"/>
  <c r="D27" i="5"/>
  <c r="I27" i="4"/>
  <c r="C36" i="31"/>
  <c r="K36" i="31"/>
  <c r="H36" i="30"/>
  <c r="E36" i="29"/>
  <c r="J36" i="28"/>
  <c r="G36" i="27"/>
  <c r="C36" i="26"/>
  <c r="K36" i="26"/>
  <c r="E36" i="24"/>
  <c r="J36" i="23"/>
  <c r="G36" i="22"/>
  <c r="D36" i="21"/>
  <c r="I36" i="20"/>
  <c r="C36" i="18"/>
  <c r="K36" i="18"/>
  <c r="E36" i="16"/>
  <c r="J36" i="15"/>
  <c r="G36" i="14"/>
  <c r="D36" i="13"/>
  <c r="I36" i="12"/>
  <c r="C36" i="10"/>
  <c r="K36" i="10"/>
  <c r="E36" i="8"/>
  <c r="J36" i="7"/>
  <c r="G36" i="6"/>
  <c r="D36" i="5"/>
  <c r="I36" i="4"/>
  <c r="E36" i="3"/>
  <c r="I36" i="2"/>
  <c r="I46" i="32"/>
  <c r="C46" i="31"/>
  <c r="K46" i="31"/>
  <c r="F46" i="30"/>
  <c r="I46" i="29"/>
  <c r="I46" i="26"/>
  <c r="D46" i="25"/>
  <c r="G46" i="24"/>
  <c r="G46" i="21"/>
  <c r="J46" i="20"/>
  <c r="C46" i="19"/>
  <c r="K46" i="19"/>
  <c r="F46" i="18"/>
  <c r="G46" i="17"/>
  <c r="I46" i="16"/>
  <c r="H46" i="11"/>
  <c r="C46" i="9"/>
  <c r="K46" i="9"/>
  <c r="E46" i="8"/>
</calcChain>
</file>

<file path=xl/sharedStrings.xml><?xml version="1.0" encoding="utf-8"?>
<sst xmlns="http://schemas.openxmlformats.org/spreadsheetml/2006/main" count="5792" uniqueCount="133">
  <si>
    <t>Northern Cape: Joe Morolong (NC451)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</si>
  <si>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</si>
  <si>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</si>
  <si>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</si>
  <si>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</si>
  <si>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</si>
  <si>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</si>
  <si>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</si>
  <si>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</si>
  <si>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</si>
  <si>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</si>
  <si>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</si>
  <si>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</si>
  <si>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</si>
  <si>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</si>
  <si>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</si>
  <si>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</si>
  <si>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</si>
  <si>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</si>
  <si>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</si>
  <si>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</si>
  <si>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</si>
  <si>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</si>
  <si>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</si>
  <si>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</si>
  <si>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</si>
  <si>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</si>
  <si>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</si>
  <si>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</si>
  <si>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</si>
  <si>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</si>
  <si>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</si>
  <si>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</si>
  <si>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</si>
  <si>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</si>
  <si>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</si>
  <si>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</si>
  <si>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</si>
  <si>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</si>
  <si>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</si>
  <si>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</si>
  <si>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</si>
  <si>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</si>
  <si>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</si>
  <si>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</si>
  <si>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</si>
  <si>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</si>
  <si>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</si>
  <si>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</si>
  <si>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</si>
  <si>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</si>
  <si>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</si>
  <si>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</si>
  <si>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</si>
  <si>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</si>
  <si>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</si>
  <si>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</si>
  <si>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</si>
  <si>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</si>
  <si>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</si>
  <si>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</si>
  <si>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</si>
  <si>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</si>
  <si>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</si>
  <si>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</si>
  <si>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</si>
  <si>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</si>
  <si>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</si>
  <si>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</si>
  <si>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</si>
  <si>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</si>
  <si>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</si>
  <si>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</si>
  <si>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</si>
  <si>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</si>
  <si>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</si>
  <si>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</si>
  <si>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</si>
  <si>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</si>
  <si>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</si>
  <si>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</si>
  <si>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</si>
  <si>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</si>
  <si>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</si>
  <si>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</si>
  <si>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</si>
  <si>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</si>
  <si>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</si>
  <si>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</si>
  <si>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</si>
  <si>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</si>
  <si>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</si>
  <si>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Northern Cape: Ga-Segonyana (NC452) - Table A10 Basic Service Delivery Measurement for 4th Quarter ended 30 June 2024</t>
  </si>
  <si>
    <t>Northern Cape: Gamagara (NC453) - Table A10 Basic Service Delivery Measurement for 4th Quarter ended 30 June 2024</t>
  </si>
  <si>
    <t>Northern Cape: John Taolo Gaetsewe (DC45) - Table A10 Basic Service Delivery Measurement for 4th Quarter ended 30 June 2024</t>
  </si>
  <si>
    <t>Northern Cape: Richtersveld (NC061) - Table A10 Basic Service Delivery Measurement for 4th Quarter ended 30 June 2024</t>
  </si>
  <si>
    <t>Northern Cape: Nama Khoi (NC062) - Table A10 Basic Service Delivery Measurement for 4th Quarter ended 30 June 2024</t>
  </si>
  <si>
    <t>Northern Cape: Kamiesberg (NC064) - Table A10 Basic Service Delivery Measurement for 4th Quarter ended 30 June 2024</t>
  </si>
  <si>
    <t>Northern Cape: Hantam (NC065) - Table A10 Basic Service Delivery Measurement for 4th Quarter ended 30 June 2024</t>
  </si>
  <si>
    <t>Northern Cape: Karoo Hoogland (NC066) - Table A10 Basic Service Delivery Measurement for 4th Quarter ended 30 June 2024</t>
  </si>
  <si>
    <t>Northern Cape: Khai-Ma (NC067) - Table A10 Basic Service Delivery Measurement for 4th Quarter ended 30 June 2024</t>
  </si>
  <si>
    <t>Northern Cape: Namakwa (DC6) - Table A10 Basic Service Delivery Measurement for 4th Quarter ended 30 June 2024</t>
  </si>
  <si>
    <t>Northern Cape: Ubuntu (NC071) - Table A10 Basic Service Delivery Measurement for 4th Quarter ended 30 June 2024</t>
  </si>
  <si>
    <t>Northern Cape: Umsobomvu (NC072) - Table A10 Basic Service Delivery Measurement for 4th Quarter ended 30 June 2024</t>
  </si>
  <si>
    <t>Northern Cape: Emthanjeni (NC073) - Table A10 Basic Service Delivery Measurement for 4th Quarter ended 30 June 2024</t>
  </si>
  <si>
    <t>Northern Cape: Kareeberg (NC074) - Table A10 Basic Service Delivery Measurement for 4th Quarter ended 30 June 2024</t>
  </si>
  <si>
    <t>Northern Cape: Renosterberg (NC075) - Table A10 Basic Service Delivery Measurement for 4th Quarter ended 30 June 2024</t>
  </si>
  <si>
    <t>Northern Cape: Thembelihle (NC076) - Table A10 Basic Service Delivery Measurement for 4th Quarter ended 30 June 2024</t>
  </si>
  <si>
    <t>Northern Cape: Siyathemba (NC077) - Table A10 Basic Service Delivery Measurement for 4th Quarter ended 30 June 2024</t>
  </si>
  <si>
    <t>Northern Cape: Siyancuma (NC078) - Table A10 Basic Service Delivery Measurement for 4th Quarter ended 30 June 2024</t>
  </si>
  <si>
    <t>Northern Cape: Pixley Ka Seme (NC) (DC7) - Table A10 Basic Service Delivery Measurement for 4th Quarter ended 30 June 2024</t>
  </si>
  <si>
    <t>Northern Cape: !Kai! Garib (NC082) - Table A10 Basic Service Delivery Measurement for 4th Quarter ended 30 June 2024</t>
  </si>
  <si>
    <t>Northern Cape: !Kheis (NC084) - Table A10 Basic Service Delivery Measurement for 4th Quarter ended 30 June 2024</t>
  </si>
  <si>
    <t>Northern Cape: Tsantsabane (NC085) - Table A10 Basic Service Delivery Measurement for 4th Quarter ended 30 June 2024</t>
  </si>
  <si>
    <t>Northern Cape: Kgatelopele (NC086) - Table A10 Basic Service Delivery Measurement for 4th Quarter ended 30 June 2024</t>
  </si>
  <si>
    <t>Northern Cape: Dawid Kruiper (NC087) - Table A10 Basic Service Delivery Measurement for 4th Quarter ended 30 June 2024</t>
  </si>
  <si>
    <t>Northern Cape: Z F Mgcawu (DC8) - Table A10 Basic Service Delivery Measurement for 4th Quarter ended 30 June 2024</t>
  </si>
  <si>
    <t>Northern Cape: Sol Plaatje (NC091) - Table A10 Basic Service Delivery Measurement for 4th Quarter ended 30 June 2024</t>
  </si>
  <si>
    <t>Northern Cape: Dikgatlong (NC092) - Table A10 Basic Service Delivery Measurement for 4th Quarter ended 30 June 2024</t>
  </si>
  <si>
    <t>Northern Cape: Magareng (NC093) - Table A10 Basic Service Delivery Measurement for 4th Quarter ended 30 June 2024</t>
  </si>
  <si>
    <t>Northern Cape: Phokwane (NC094) - Table A10 Basic Service Delivery Measurement for 4th Quarter ended 30 June 2024</t>
  </si>
  <si>
    <t>Northern Cape: Frances Baard (DC9)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</si>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</sst>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89"/>
  <sheetViews>
    <sheetView showGridLines="0" tabSelected="1" workbookViewId="0">
      <selection activeCell="O21" sqref="O2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48879</v>
      </c>
      <c r="D6" s="19">
        <v>72705</v>
      </c>
      <c r="E6" s="20">
        <v>72705</v>
      </c>
      <c r="F6" s="21">
        <v>72705</v>
      </c>
      <c r="G6" s="19">
        <v>72705</v>
      </c>
      <c r="H6" s="22">
        <v>47707</v>
      </c>
      <c r="I6" s="23">
        <v>82434</v>
      </c>
      <c r="J6" s="19">
        <v>82559</v>
      </c>
      <c r="K6" s="20">
        <v>82804</v>
      </c>
    </row>
    <row r="7" spans="1:11" ht="13.5" x14ac:dyDescent="0.25">
      <c r="A7" s="24" t="s">
        <v>22</v>
      </c>
      <c r="B7" s="12" t="s">
        <v>20</v>
      </c>
      <c r="C7" s="19">
        <v>23956</v>
      </c>
      <c r="D7" s="19">
        <v>27427</v>
      </c>
      <c r="E7" s="20">
        <v>27427</v>
      </c>
      <c r="F7" s="21">
        <v>27427</v>
      </c>
      <c r="G7" s="19">
        <v>27427</v>
      </c>
      <c r="H7" s="22">
        <v>23183</v>
      </c>
      <c r="I7" s="23">
        <v>27427</v>
      </c>
      <c r="J7" s="19">
        <v>27448</v>
      </c>
      <c r="K7" s="20">
        <v>27470</v>
      </c>
    </row>
    <row r="8" spans="1:11" ht="13.5" x14ac:dyDescent="0.25">
      <c r="A8" s="24" t="s">
        <v>23</v>
      </c>
      <c r="B8" s="12" t="s">
        <v>24</v>
      </c>
      <c r="C8" s="19">
        <v>287</v>
      </c>
      <c r="D8" s="19">
        <v>407</v>
      </c>
      <c r="E8" s="20">
        <v>407</v>
      </c>
      <c r="F8" s="21">
        <v>407</v>
      </c>
      <c r="G8" s="19">
        <v>407</v>
      </c>
      <c r="H8" s="22">
        <v>309</v>
      </c>
      <c r="I8" s="23">
        <v>364</v>
      </c>
      <c r="J8" s="19">
        <v>364</v>
      </c>
      <c r="K8" s="20">
        <v>365</v>
      </c>
    </row>
    <row r="9" spans="1:11" ht="13.5" x14ac:dyDescent="0.25">
      <c r="A9" s="24" t="s">
        <v>25</v>
      </c>
      <c r="B9" s="12" t="s">
        <v>26</v>
      </c>
      <c r="C9" s="19">
        <v>1058</v>
      </c>
      <c r="D9" s="19">
        <v>62</v>
      </c>
      <c r="E9" s="20">
        <v>62</v>
      </c>
      <c r="F9" s="21">
        <v>62</v>
      </c>
      <c r="G9" s="19">
        <v>62</v>
      </c>
      <c r="H9" s="22"/>
      <c r="I9" s="23">
        <v>62</v>
      </c>
      <c r="J9" s="19">
        <v>62</v>
      </c>
      <c r="K9" s="20">
        <v>63</v>
      </c>
    </row>
    <row r="10" spans="1:11" ht="13.5" x14ac:dyDescent="0.25">
      <c r="A10" s="25" t="s">
        <v>27</v>
      </c>
      <c r="B10" s="12" t="s">
        <v>20</v>
      </c>
      <c r="C10" s="26">
        <f>SUM(C6:C9)</f>
        <v>74180</v>
      </c>
      <c r="D10" s="26">
        <f t="shared" ref="D10:K10" si="0">SUM(D6:D9)</f>
        <v>100601</v>
      </c>
      <c r="E10" s="27">
        <f t="shared" si="0"/>
        <v>100601</v>
      </c>
      <c r="F10" s="28">
        <f t="shared" si="0"/>
        <v>100601</v>
      </c>
      <c r="G10" s="26">
        <f t="shared" si="0"/>
        <v>100601</v>
      </c>
      <c r="H10" s="29">
        <f t="shared" si="0"/>
        <v>71199</v>
      </c>
      <c r="I10" s="30">
        <f t="shared" si="0"/>
        <v>110287</v>
      </c>
      <c r="J10" s="26">
        <f t="shared" si="0"/>
        <v>110433</v>
      </c>
      <c r="K10" s="27">
        <f t="shared" si="0"/>
        <v>110702</v>
      </c>
    </row>
    <row r="11" spans="1:11" ht="13.5" x14ac:dyDescent="0.25">
      <c r="A11" s="24" t="s">
        <v>28</v>
      </c>
      <c r="B11" s="12" t="s">
        <v>29</v>
      </c>
      <c r="C11" s="19">
        <v>4630</v>
      </c>
      <c r="D11" s="19">
        <v>4455</v>
      </c>
      <c r="E11" s="20">
        <v>4455</v>
      </c>
      <c r="F11" s="21">
        <v>4455</v>
      </c>
      <c r="G11" s="19">
        <v>4455</v>
      </c>
      <c r="H11" s="22">
        <v>4455</v>
      </c>
      <c r="I11" s="23">
        <v>4455</v>
      </c>
      <c r="J11" s="19">
        <v>4455</v>
      </c>
      <c r="K11" s="20">
        <v>4455</v>
      </c>
    </row>
    <row r="12" spans="1:11" ht="13.5" x14ac:dyDescent="0.25">
      <c r="A12" s="24" t="s">
        <v>30</v>
      </c>
      <c r="B12" s="12" t="s">
        <v>26</v>
      </c>
      <c r="C12" s="19"/>
      <c r="D12" s="19">
        <v>520</v>
      </c>
      <c r="E12" s="20">
        <v>520</v>
      </c>
      <c r="F12" s="21">
        <v>520</v>
      </c>
      <c r="G12" s="19">
        <v>520</v>
      </c>
      <c r="H12" s="22"/>
      <c r="I12" s="23">
        <v>530</v>
      </c>
      <c r="J12" s="19">
        <v>533</v>
      </c>
      <c r="K12" s="20">
        <v>535</v>
      </c>
    </row>
    <row r="13" spans="1:11" ht="13.5" x14ac:dyDescent="0.25">
      <c r="A13" s="24" t="s">
        <v>31</v>
      </c>
      <c r="B13" s="12" t="s">
        <v>20</v>
      </c>
      <c r="C13" s="19">
        <v>1677</v>
      </c>
      <c r="D13" s="19">
        <v>1677</v>
      </c>
      <c r="E13" s="20">
        <v>1677</v>
      </c>
      <c r="F13" s="21">
        <v>1677</v>
      </c>
      <c r="G13" s="19">
        <v>1677</v>
      </c>
      <c r="H13" s="22">
        <v>1677</v>
      </c>
      <c r="I13" s="23">
        <v>1677</v>
      </c>
      <c r="J13" s="19">
        <v>1677</v>
      </c>
      <c r="K13" s="20">
        <v>1677</v>
      </c>
    </row>
    <row r="14" spans="1:11" ht="13.5" x14ac:dyDescent="0.25">
      <c r="A14" s="25" t="s">
        <v>32</v>
      </c>
      <c r="B14" s="12" t="s">
        <v>20</v>
      </c>
      <c r="C14" s="31">
        <f>SUM(C11:C13)</f>
        <v>6307</v>
      </c>
      <c r="D14" s="31">
        <f t="shared" ref="D14:K14" si="1">SUM(D11:D13)</f>
        <v>6652</v>
      </c>
      <c r="E14" s="32">
        <f t="shared" si="1"/>
        <v>6652</v>
      </c>
      <c r="F14" s="33">
        <f t="shared" si="1"/>
        <v>6652</v>
      </c>
      <c r="G14" s="31">
        <f t="shared" si="1"/>
        <v>6652</v>
      </c>
      <c r="H14" s="34">
        <f t="shared" si="1"/>
        <v>6132</v>
      </c>
      <c r="I14" s="35">
        <f t="shared" si="1"/>
        <v>6662</v>
      </c>
      <c r="J14" s="31">
        <f t="shared" si="1"/>
        <v>6665</v>
      </c>
      <c r="K14" s="32">
        <f t="shared" si="1"/>
        <v>6667</v>
      </c>
    </row>
    <row r="15" spans="1:11" ht="13.5" x14ac:dyDescent="0.25">
      <c r="A15" s="36" t="s">
        <v>33</v>
      </c>
      <c r="B15" s="12" t="s">
        <v>34</v>
      </c>
      <c r="C15" s="37">
        <f>+C10+C14</f>
        <v>80487</v>
      </c>
      <c r="D15" s="37">
        <f t="shared" ref="D15:K15" si="2">+D10+D14</f>
        <v>107253</v>
      </c>
      <c r="E15" s="38">
        <f t="shared" si="2"/>
        <v>107253</v>
      </c>
      <c r="F15" s="39">
        <f t="shared" si="2"/>
        <v>107253</v>
      </c>
      <c r="G15" s="37">
        <f t="shared" si="2"/>
        <v>107253</v>
      </c>
      <c r="H15" s="40">
        <f t="shared" si="2"/>
        <v>77331</v>
      </c>
      <c r="I15" s="41">
        <f t="shared" si="2"/>
        <v>116949</v>
      </c>
      <c r="J15" s="37">
        <f t="shared" si="2"/>
        <v>117098</v>
      </c>
      <c r="K15" s="38">
        <f t="shared" si="2"/>
        <v>117369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65975</v>
      </c>
      <c r="D17" s="19">
        <v>89897</v>
      </c>
      <c r="E17" s="20">
        <v>89897</v>
      </c>
      <c r="F17" s="21">
        <v>90136</v>
      </c>
      <c r="G17" s="19">
        <v>90136</v>
      </c>
      <c r="H17" s="22">
        <v>65370</v>
      </c>
      <c r="I17" s="23">
        <v>90567</v>
      </c>
      <c r="J17" s="19">
        <v>90634</v>
      </c>
      <c r="K17" s="20">
        <v>90769</v>
      </c>
    </row>
    <row r="18" spans="1:11" ht="13.5" x14ac:dyDescent="0.25">
      <c r="A18" s="24" t="s">
        <v>37</v>
      </c>
      <c r="B18" s="12" t="s">
        <v>20</v>
      </c>
      <c r="C18" s="19">
        <v>1436</v>
      </c>
      <c r="D18" s="19">
        <v>3949</v>
      </c>
      <c r="E18" s="20">
        <v>3949</v>
      </c>
      <c r="F18" s="21">
        <v>3943</v>
      </c>
      <c r="G18" s="19">
        <v>3943</v>
      </c>
      <c r="H18" s="22">
        <v>807</v>
      </c>
      <c r="I18" s="23">
        <v>7797</v>
      </c>
      <c r="J18" s="19">
        <v>7827</v>
      </c>
      <c r="K18" s="20">
        <v>7888</v>
      </c>
    </row>
    <row r="19" spans="1:11" ht="13.5" x14ac:dyDescent="0.25">
      <c r="A19" s="24" t="s">
        <v>38</v>
      </c>
      <c r="B19" s="12" t="s">
        <v>20</v>
      </c>
      <c r="C19" s="19">
        <v>409</v>
      </c>
      <c r="D19" s="19">
        <v>409</v>
      </c>
      <c r="E19" s="20">
        <v>409</v>
      </c>
      <c r="F19" s="21">
        <v>410</v>
      </c>
      <c r="G19" s="19">
        <v>410</v>
      </c>
      <c r="H19" s="22">
        <v>410</v>
      </c>
      <c r="I19" s="23">
        <v>410</v>
      </c>
      <c r="J19" s="19">
        <v>410</v>
      </c>
      <c r="K19" s="20">
        <v>410</v>
      </c>
    </row>
    <row r="20" spans="1:11" ht="13.5" x14ac:dyDescent="0.25">
      <c r="A20" s="24" t="s">
        <v>39</v>
      </c>
      <c r="B20" s="12" t="s">
        <v>20</v>
      </c>
      <c r="C20" s="19">
        <v>2865</v>
      </c>
      <c r="D20" s="19">
        <v>3240</v>
      </c>
      <c r="E20" s="20">
        <v>3240</v>
      </c>
      <c r="F20" s="21">
        <v>3240</v>
      </c>
      <c r="G20" s="19">
        <v>3240</v>
      </c>
      <c r="H20" s="22">
        <v>2530</v>
      </c>
      <c r="I20" s="23">
        <v>6655</v>
      </c>
      <c r="J20" s="19">
        <v>6673</v>
      </c>
      <c r="K20" s="20">
        <v>6710</v>
      </c>
    </row>
    <row r="21" spans="1:11" ht="13.5" x14ac:dyDescent="0.25">
      <c r="A21" s="24" t="s">
        <v>40</v>
      </c>
      <c r="B21" s="12" t="s">
        <v>20</v>
      </c>
      <c r="C21" s="19">
        <v>1993</v>
      </c>
      <c r="D21" s="19">
        <v>880</v>
      </c>
      <c r="E21" s="20">
        <v>880</v>
      </c>
      <c r="F21" s="21">
        <v>880</v>
      </c>
      <c r="G21" s="19">
        <v>880</v>
      </c>
      <c r="H21" s="22">
        <v>818</v>
      </c>
      <c r="I21" s="23">
        <v>31</v>
      </c>
      <c r="J21" s="19">
        <v>31</v>
      </c>
      <c r="K21" s="20">
        <v>31</v>
      </c>
    </row>
    <row r="22" spans="1:11" ht="13.5" x14ac:dyDescent="0.25">
      <c r="A22" s="25" t="s">
        <v>27</v>
      </c>
      <c r="B22" s="12" t="s">
        <v>20</v>
      </c>
      <c r="C22" s="26">
        <f>SUM(C17:C21)</f>
        <v>72678</v>
      </c>
      <c r="D22" s="26">
        <f t="shared" ref="D22:K22" si="3">SUM(D17:D21)</f>
        <v>98375</v>
      </c>
      <c r="E22" s="27">
        <f t="shared" si="3"/>
        <v>98375</v>
      </c>
      <c r="F22" s="28">
        <f t="shared" si="3"/>
        <v>98609</v>
      </c>
      <c r="G22" s="26">
        <f t="shared" si="3"/>
        <v>98609</v>
      </c>
      <c r="H22" s="29">
        <f t="shared" si="3"/>
        <v>69935</v>
      </c>
      <c r="I22" s="30">
        <f t="shared" si="3"/>
        <v>105460</v>
      </c>
      <c r="J22" s="26">
        <f t="shared" si="3"/>
        <v>105575</v>
      </c>
      <c r="K22" s="27">
        <f t="shared" si="3"/>
        <v>105808</v>
      </c>
    </row>
    <row r="23" spans="1:11" ht="13.5" x14ac:dyDescent="0.25">
      <c r="A23" s="24" t="s">
        <v>41</v>
      </c>
      <c r="B23" s="12" t="s">
        <v>20</v>
      </c>
      <c r="C23" s="19">
        <v>4477</v>
      </c>
      <c r="D23" s="19">
        <v>4906</v>
      </c>
      <c r="E23" s="20">
        <v>4906</v>
      </c>
      <c r="F23" s="21">
        <v>4711</v>
      </c>
      <c r="G23" s="19">
        <v>4711</v>
      </c>
      <c r="H23" s="22">
        <v>4093</v>
      </c>
      <c r="I23" s="23">
        <v>4402</v>
      </c>
      <c r="J23" s="19">
        <v>4402</v>
      </c>
      <c r="K23" s="20">
        <v>4402</v>
      </c>
    </row>
    <row r="24" spans="1:11" ht="13.5" x14ac:dyDescent="0.25">
      <c r="A24" s="24" t="s">
        <v>42</v>
      </c>
      <c r="B24" s="12" t="s">
        <v>20</v>
      </c>
      <c r="C24" s="19">
        <v>678</v>
      </c>
      <c r="D24" s="19">
        <v>678</v>
      </c>
      <c r="E24" s="20">
        <v>678</v>
      </c>
      <c r="F24" s="21">
        <v>678</v>
      </c>
      <c r="G24" s="19">
        <v>678</v>
      </c>
      <c r="H24" s="22">
        <v>678</v>
      </c>
      <c r="I24" s="23">
        <v>708</v>
      </c>
      <c r="J24" s="19">
        <v>709</v>
      </c>
      <c r="K24" s="20">
        <v>711</v>
      </c>
    </row>
    <row r="25" spans="1:11" ht="13.5" x14ac:dyDescent="0.25">
      <c r="A25" s="24" t="s">
        <v>43</v>
      </c>
      <c r="B25" s="12" t="s">
        <v>20</v>
      </c>
      <c r="C25" s="19">
        <v>2042</v>
      </c>
      <c r="D25" s="19">
        <v>2652</v>
      </c>
      <c r="E25" s="20">
        <v>2652</v>
      </c>
      <c r="F25" s="21">
        <v>2652</v>
      </c>
      <c r="G25" s="19">
        <v>2652</v>
      </c>
      <c r="H25" s="22">
        <v>2042</v>
      </c>
      <c r="I25" s="23">
        <v>2347</v>
      </c>
      <c r="J25" s="19">
        <v>2347</v>
      </c>
      <c r="K25" s="20">
        <v>2347</v>
      </c>
    </row>
    <row r="26" spans="1:11" ht="13.5" x14ac:dyDescent="0.25">
      <c r="A26" s="25" t="s">
        <v>32</v>
      </c>
      <c r="B26" s="12" t="s">
        <v>20</v>
      </c>
      <c r="C26" s="31">
        <f>SUM(C23:C25)</f>
        <v>7197</v>
      </c>
      <c r="D26" s="31">
        <f t="shared" ref="D26:K26" si="4">SUM(D23:D25)</f>
        <v>8236</v>
      </c>
      <c r="E26" s="32">
        <f t="shared" si="4"/>
        <v>8236</v>
      </c>
      <c r="F26" s="33">
        <f t="shared" si="4"/>
        <v>8041</v>
      </c>
      <c r="G26" s="31">
        <f t="shared" si="4"/>
        <v>8041</v>
      </c>
      <c r="H26" s="34">
        <f t="shared" si="4"/>
        <v>6813</v>
      </c>
      <c r="I26" s="35">
        <f t="shared" si="4"/>
        <v>7457</v>
      </c>
      <c r="J26" s="31">
        <f t="shared" si="4"/>
        <v>7458</v>
      </c>
      <c r="K26" s="32">
        <f t="shared" si="4"/>
        <v>7460</v>
      </c>
    </row>
    <row r="27" spans="1:11" ht="13.5" x14ac:dyDescent="0.25">
      <c r="A27" s="36" t="s">
        <v>33</v>
      </c>
      <c r="B27" s="12" t="s">
        <v>34</v>
      </c>
      <c r="C27" s="37">
        <f>+C22+C26</f>
        <v>79875</v>
      </c>
      <c r="D27" s="37">
        <f t="shared" ref="D27:K27" si="5">+D22+D26</f>
        <v>106611</v>
      </c>
      <c r="E27" s="38">
        <f t="shared" si="5"/>
        <v>106611</v>
      </c>
      <c r="F27" s="39">
        <f t="shared" si="5"/>
        <v>106650</v>
      </c>
      <c r="G27" s="37">
        <f t="shared" si="5"/>
        <v>106650</v>
      </c>
      <c r="H27" s="40">
        <f t="shared" si="5"/>
        <v>76748</v>
      </c>
      <c r="I27" s="41">
        <f t="shared" si="5"/>
        <v>112917</v>
      </c>
      <c r="J27" s="37">
        <f t="shared" si="5"/>
        <v>113033</v>
      </c>
      <c r="K27" s="38">
        <f t="shared" si="5"/>
        <v>113268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12936</v>
      </c>
      <c r="D29" s="19">
        <v>10895</v>
      </c>
      <c r="E29" s="20">
        <v>10895</v>
      </c>
      <c r="F29" s="21">
        <v>7512</v>
      </c>
      <c r="G29" s="19">
        <v>7512</v>
      </c>
      <c r="H29" s="22">
        <v>7512</v>
      </c>
      <c r="I29" s="23">
        <v>7035</v>
      </c>
      <c r="J29" s="19">
        <v>5660</v>
      </c>
      <c r="K29" s="20">
        <v>5063</v>
      </c>
    </row>
    <row r="30" spans="1:11" ht="13.5" x14ac:dyDescent="0.25">
      <c r="A30" s="24" t="s">
        <v>46</v>
      </c>
      <c r="B30" s="12" t="s">
        <v>20</v>
      </c>
      <c r="C30" s="19">
        <v>53380</v>
      </c>
      <c r="D30" s="19">
        <v>82702</v>
      </c>
      <c r="E30" s="20">
        <v>82702</v>
      </c>
      <c r="F30" s="21">
        <v>60389</v>
      </c>
      <c r="G30" s="19">
        <v>60389</v>
      </c>
      <c r="H30" s="22">
        <v>60389</v>
      </c>
      <c r="I30" s="23">
        <v>59566</v>
      </c>
      <c r="J30" s="19">
        <v>61787</v>
      </c>
      <c r="K30" s="20">
        <v>63264</v>
      </c>
    </row>
    <row r="31" spans="1:11" ht="13.5" x14ac:dyDescent="0.25">
      <c r="A31" s="25" t="s">
        <v>27</v>
      </c>
      <c r="B31" s="12" t="s">
        <v>20</v>
      </c>
      <c r="C31" s="26">
        <f>SUM(C29:C30)</f>
        <v>66316</v>
      </c>
      <c r="D31" s="26">
        <f t="shared" ref="D31:K31" si="6">SUM(D29:D30)</f>
        <v>93597</v>
      </c>
      <c r="E31" s="27">
        <f t="shared" si="6"/>
        <v>93597</v>
      </c>
      <c r="F31" s="28">
        <f t="shared" si="6"/>
        <v>67901</v>
      </c>
      <c r="G31" s="26">
        <f t="shared" si="6"/>
        <v>67901</v>
      </c>
      <c r="H31" s="29">
        <f t="shared" si="6"/>
        <v>67901</v>
      </c>
      <c r="I31" s="30">
        <f t="shared" si="6"/>
        <v>66601</v>
      </c>
      <c r="J31" s="26">
        <f t="shared" si="6"/>
        <v>67447</v>
      </c>
      <c r="K31" s="27">
        <f t="shared" si="6"/>
        <v>68327</v>
      </c>
    </row>
    <row r="32" spans="1:11" ht="13.5" x14ac:dyDescent="0.25">
      <c r="A32" s="24" t="s">
        <v>47</v>
      </c>
      <c r="B32" s="12" t="s">
        <v>20</v>
      </c>
      <c r="C32" s="19">
        <v>4335</v>
      </c>
      <c r="D32" s="19">
        <v>4335</v>
      </c>
      <c r="E32" s="20">
        <v>4335</v>
      </c>
      <c r="F32" s="21">
        <v>4335</v>
      </c>
      <c r="G32" s="19">
        <v>4335</v>
      </c>
      <c r="H32" s="22">
        <v>4335</v>
      </c>
      <c r="I32" s="23">
        <v>4335</v>
      </c>
      <c r="J32" s="19">
        <v>3535</v>
      </c>
      <c r="K32" s="20">
        <v>2710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15342</v>
      </c>
      <c r="J33" s="19">
        <v>15419</v>
      </c>
      <c r="K33" s="20">
        <v>15572</v>
      </c>
    </row>
    <row r="34" spans="1:11" ht="13.5" x14ac:dyDescent="0.25">
      <c r="A34" s="24" t="s">
        <v>49</v>
      </c>
      <c r="B34" s="12" t="s">
        <v>20</v>
      </c>
      <c r="C34" s="19">
        <v>3495</v>
      </c>
      <c r="D34" s="19">
        <v>1354</v>
      </c>
      <c r="E34" s="20">
        <v>1354</v>
      </c>
      <c r="F34" s="21">
        <v>1354</v>
      </c>
      <c r="G34" s="19">
        <v>1354</v>
      </c>
      <c r="H34" s="22">
        <v>1354</v>
      </c>
      <c r="I34" s="23">
        <v>1354</v>
      </c>
      <c r="J34" s="19">
        <v>1354</v>
      </c>
      <c r="K34" s="20">
        <v>1354</v>
      </c>
    </row>
    <row r="35" spans="1:11" ht="13.5" x14ac:dyDescent="0.25">
      <c r="A35" s="25" t="s">
        <v>32</v>
      </c>
      <c r="B35" s="12" t="s">
        <v>20</v>
      </c>
      <c r="C35" s="31">
        <f>SUM(C32:C34)</f>
        <v>7830</v>
      </c>
      <c r="D35" s="31">
        <f t="shared" ref="D35:K35" si="7">SUM(D32:D34)</f>
        <v>5689</v>
      </c>
      <c r="E35" s="32">
        <f t="shared" si="7"/>
        <v>5689</v>
      </c>
      <c r="F35" s="33">
        <f t="shared" si="7"/>
        <v>5689</v>
      </c>
      <c r="G35" s="31">
        <f t="shared" si="7"/>
        <v>5689</v>
      </c>
      <c r="H35" s="34">
        <f t="shared" si="7"/>
        <v>5689</v>
      </c>
      <c r="I35" s="35">
        <f t="shared" si="7"/>
        <v>21031</v>
      </c>
      <c r="J35" s="31">
        <f t="shared" si="7"/>
        <v>20308</v>
      </c>
      <c r="K35" s="32">
        <f t="shared" si="7"/>
        <v>19636</v>
      </c>
    </row>
    <row r="36" spans="1:11" ht="13.5" x14ac:dyDescent="0.25">
      <c r="A36" s="36" t="s">
        <v>33</v>
      </c>
      <c r="B36" s="12" t="s">
        <v>34</v>
      </c>
      <c r="C36" s="37">
        <f>+C31+C35</f>
        <v>74146</v>
      </c>
      <c r="D36" s="37">
        <f t="shared" ref="D36:K36" si="8">+D31+D35</f>
        <v>99286</v>
      </c>
      <c r="E36" s="38">
        <f t="shared" si="8"/>
        <v>99286</v>
      </c>
      <c r="F36" s="39">
        <f t="shared" si="8"/>
        <v>73590</v>
      </c>
      <c r="G36" s="37">
        <f t="shared" si="8"/>
        <v>73590</v>
      </c>
      <c r="H36" s="40">
        <f t="shared" si="8"/>
        <v>73590</v>
      </c>
      <c r="I36" s="41">
        <f t="shared" si="8"/>
        <v>87632</v>
      </c>
      <c r="J36" s="37">
        <f t="shared" si="8"/>
        <v>87755</v>
      </c>
      <c r="K36" s="38">
        <f t="shared" si="8"/>
        <v>87963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67588</v>
      </c>
      <c r="D38" s="42">
        <v>91670</v>
      </c>
      <c r="E38" s="43">
        <v>91670</v>
      </c>
      <c r="F38" s="44">
        <v>91670</v>
      </c>
      <c r="G38" s="42">
        <v>91670</v>
      </c>
      <c r="H38" s="45">
        <v>65714</v>
      </c>
      <c r="I38" s="46">
        <v>99535</v>
      </c>
      <c r="J38" s="42">
        <v>100150</v>
      </c>
      <c r="K38" s="43">
        <v>100882</v>
      </c>
    </row>
    <row r="39" spans="1:11" ht="13.5" x14ac:dyDescent="0.25">
      <c r="A39" s="25" t="s">
        <v>27</v>
      </c>
      <c r="B39" s="12" t="s">
        <v>20</v>
      </c>
      <c r="C39" s="19">
        <f>+C38</f>
        <v>67588</v>
      </c>
      <c r="D39" s="19">
        <f t="shared" ref="D39:K39" si="9">+D38</f>
        <v>91670</v>
      </c>
      <c r="E39" s="20">
        <f t="shared" si="9"/>
        <v>91670</v>
      </c>
      <c r="F39" s="21">
        <f t="shared" si="9"/>
        <v>91670</v>
      </c>
      <c r="G39" s="19">
        <f t="shared" si="9"/>
        <v>91670</v>
      </c>
      <c r="H39" s="22">
        <f t="shared" si="9"/>
        <v>65714</v>
      </c>
      <c r="I39" s="23">
        <f t="shared" si="9"/>
        <v>99535</v>
      </c>
      <c r="J39" s="19">
        <f t="shared" si="9"/>
        <v>100150</v>
      </c>
      <c r="K39" s="20">
        <f t="shared" si="9"/>
        <v>100882</v>
      </c>
    </row>
    <row r="40" spans="1:11" ht="13.5" x14ac:dyDescent="0.25">
      <c r="A40" s="24" t="s">
        <v>52</v>
      </c>
      <c r="B40" s="12" t="s">
        <v>20</v>
      </c>
      <c r="C40" s="19">
        <v>757</v>
      </c>
      <c r="D40" s="19">
        <v>757</v>
      </c>
      <c r="E40" s="20">
        <v>757</v>
      </c>
      <c r="F40" s="21">
        <v>757</v>
      </c>
      <c r="G40" s="19">
        <v>757</v>
      </c>
      <c r="H40" s="22">
        <v>757</v>
      </c>
      <c r="I40" s="23">
        <v>757</v>
      </c>
      <c r="J40" s="19">
        <v>757</v>
      </c>
      <c r="K40" s="20">
        <v>757</v>
      </c>
    </row>
    <row r="41" spans="1:11" ht="13.5" x14ac:dyDescent="0.25">
      <c r="A41" s="24" t="s">
        <v>53</v>
      </c>
      <c r="B41" s="12" t="s">
        <v>20</v>
      </c>
      <c r="C41" s="19">
        <v>2545</v>
      </c>
      <c r="D41" s="19">
        <v>2545</v>
      </c>
      <c r="E41" s="20">
        <v>2545</v>
      </c>
      <c r="F41" s="21">
        <v>2545</v>
      </c>
      <c r="G41" s="19">
        <v>2545</v>
      </c>
      <c r="H41" s="22">
        <v>2545</v>
      </c>
      <c r="I41" s="23">
        <v>2545</v>
      </c>
      <c r="J41" s="19">
        <v>2545</v>
      </c>
      <c r="K41" s="20">
        <v>2545</v>
      </c>
    </row>
    <row r="42" spans="1:11" ht="13.5" x14ac:dyDescent="0.25">
      <c r="A42" s="24" t="s">
        <v>54</v>
      </c>
      <c r="B42" s="12" t="s">
        <v>20</v>
      </c>
      <c r="C42" s="19">
        <v>4790</v>
      </c>
      <c r="D42" s="19">
        <v>3697</v>
      </c>
      <c r="E42" s="20">
        <v>3697</v>
      </c>
      <c r="F42" s="21">
        <v>3697</v>
      </c>
      <c r="G42" s="19">
        <v>3697</v>
      </c>
      <c r="H42" s="22">
        <v>3697</v>
      </c>
      <c r="I42" s="23">
        <v>3697</v>
      </c>
      <c r="J42" s="19">
        <v>3697</v>
      </c>
      <c r="K42" s="20">
        <v>3697</v>
      </c>
    </row>
    <row r="43" spans="1:11" ht="13.5" x14ac:dyDescent="0.25">
      <c r="A43" s="24" t="s">
        <v>55</v>
      </c>
      <c r="B43" s="12" t="s">
        <v>20</v>
      </c>
      <c r="C43" s="19">
        <v>434</v>
      </c>
      <c r="D43" s="19">
        <v>259</v>
      </c>
      <c r="E43" s="20">
        <v>259</v>
      </c>
      <c r="F43" s="21">
        <v>259</v>
      </c>
      <c r="G43" s="19">
        <v>259</v>
      </c>
      <c r="H43" s="22">
        <v>259</v>
      </c>
      <c r="I43" s="23">
        <v>259</v>
      </c>
      <c r="J43" s="19">
        <v>259</v>
      </c>
      <c r="K43" s="20">
        <v>259</v>
      </c>
    </row>
    <row r="44" spans="1:11" ht="13.5" x14ac:dyDescent="0.25">
      <c r="A44" s="24" t="s">
        <v>56</v>
      </c>
      <c r="B44" s="12" t="s">
        <v>20</v>
      </c>
      <c r="C44" s="19">
        <v>4316</v>
      </c>
      <c r="D44" s="19">
        <v>4316</v>
      </c>
      <c r="E44" s="20">
        <v>4316</v>
      </c>
      <c r="F44" s="21">
        <v>4316</v>
      </c>
      <c r="G44" s="19">
        <v>4316</v>
      </c>
      <c r="H44" s="22">
        <v>4316</v>
      </c>
      <c r="I44" s="23">
        <v>4316</v>
      </c>
      <c r="J44" s="19">
        <v>3816</v>
      </c>
      <c r="K44" s="20">
        <v>3316</v>
      </c>
    </row>
    <row r="45" spans="1:11" ht="13.5" x14ac:dyDescent="0.25">
      <c r="A45" s="25" t="s">
        <v>32</v>
      </c>
      <c r="B45" s="12" t="s">
        <v>20</v>
      </c>
      <c r="C45" s="31">
        <f>SUM(C40:C44)</f>
        <v>12842</v>
      </c>
      <c r="D45" s="31">
        <f t="shared" ref="D45:K45" si="10">SUM(D40:D44)</f>
        <v>11574</v>
      </c>
      <c r="E45" s="32">
        <f t="shared" si="10"/>
        <v>11574</v>
      </c>
      <c r="F45" s="33">
        <f t="shared" si="10"/>
        <v>11574</v>
      </c>
      <c r="G45" s="31">
        <f t="shared" si="10"/>
        <v>11574</v>
      </c>
      <c r="H45" s="34">
        <f t="shared" si="10"/>
        <v>11574</v>
      </c>
      <c r="I45" s="35">
        <f t="shared" si="10"/>
        <v>11574</v>
      </c>
      <c r="J45" s="31">
        <f t="shared" si="10"/>
        <v>11074</v>
      </c>
      <c r="K45" s="32">
        <f t="shared" si="10"/>
        <v>10574</v>
      </c>
    </row>
    <row r="46" spans="1:11" ht="13.5" x14ac:dyDescent="0.25">
      <c r="A46" s="36" t="s">
        <v>33</v>
      </c>
      <c r="B46" s="12" t="s">
        <v>34</v>
      </c>
      <c r="C46" s="37">
        <f>+C39+C45</f>
        <v>80430</v>
      </c>
      <c r="D46" s="37">
        <f t="shared" ref="D46:K46" si="11">+D39+D45</f>
        <v>103244</v>
      </c>
      <c r="E46" s="38">
        <f t="shared" si="11"/>
        <v>103244</v>
      </c>
      <c r="F46" s="39">
        <f t="shared" si="11"/>
        <v>103244</v>
      </c>
      <c r="G46" s="37">
        <f t="shared" si="11"/>
        <v>103244</v>
      </c>
      <c r="H46" s="40">
        <f t="shared" si="11"/>
        <v>77288</v>
      </c>
      <c r="I46" s="41">
        <f t="shared" si="11"/>
        <v>111109</v>
      </c>
      <c r="J46" s="37">
        <f t="shared" si="11"/>
        <v>111224</v>
      </c>
      <c r="K46" s="38">
        <f t="shared" si="11"/>
        <v>111456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-300198</v>
      </c>
      <c r="D49" s="19">
        <v>32719</v>
      </c>
      <c r="E49" s="50">
        <v>32719</v>
      </c>
      <c r="F49" s="23">
        <v>192288</v>
      </c>
      <c r="G49" s="19">
        <v>192288</v>
      </c>
      <c r="H49" s="50">
        <v>1192288</v>
      </c>
      <c r="I49" s="23">
        <v>2898163</v>
      </c>
      <c r="J49" s="19">
        <v>3030315</v>
      </c>
      <c r="K49" s="50">
        <v>3168709</v>
      </c>
    </row>
    <row r="50" spans="1:11" ht="13.5" x14ac:dyDescent="0.25">
      <c r="A50" s="24" t="s">
        <v>60</v>
      </c>
      <c r="B50" s="12" t="s">
        <v>20</v>
      </c>
      <c r="C50" s="19">
        <v>27619</v>
      </c>
      <c r="D50" s="19">
        <v>29209</v>
      </c>
      <c r="E50" s="50">
        <v>29209</v>
      </c>
      <c r="F50" s="23">
        <v>1244415</v>
      </c>
      <c r="G50" s="19">
        <v>1244415</v>
      </c>
      <c r="H50" s="50">
        <v>1244415</v>
      </c>
      <c r="I50" s="23">
        <v>946303</v>
      </c>
      <c r="J50" s="19">
        <v>988666</v>
      </c>
      <c r="K50" s="50">
        <v>1033145</v>
      </c>
    </row>
    <row r="51" spans="1:11" ht="13.5" x14ac:dyDescent="0.25">
      <c r="A51" s="24" t="s">
        <v>61</v>
      </c>
      <c r="B51" s="12" t="s">
        <v>20</v>
      </c>
      <c r="C51" s="19">
        <v>15332</v>
      </c>
      <c r="D51" s="19">
        <v>31231</v>
      </c>
      <c r="E51" s="50">
        <v>31231</v>
      </c>
      <c r="F51" s="23">
        <v>17805</v>
      </c>
      <c r="G51" s="19">
        <v>17805</v>
      </c>
      <c r="H51" s="50">
        <v>17805</v>
      </c>
      <c r="I51" s="23">
        <v>28158</v>
      </c>
      <c r="J51" s="19">
        <v>28281</v>
      </c>
      <c r="K51" s="50">
        <v>28577</v>
      </c>
    </row>
    <row r="52" spans="1:11" ht="13.5" x14ac:dyDescent="0.25">
      <c r="A52" s="51" t="s">
        <v>62</v>
      </c>
      <c r="B52" s="12" t="s">
        <v>20</v>
      </c>
      <c r="C52" s="19">
        <v>39009</v>
      </c>
      <c r="D52" s="19">
        <v>29227</v>
      </c>
      <c r="E52" s="50">
        <v>29227</v>
      </c>
      <c r="F52" s="23">
        <v>1722100</v>
      </c>
      <c r="G52" s="19">
        <v>1722100</v>
      </c>
      <c r="H52" s="50">
        <v>1722100</v>
      </c>
      <c r="I52" s="23">
        <v>1075742</v>
      </c>
      <c r="J52" s="19">
        <v>1124060</v>
      </c>
      <c r="K52" s="50">
        <v>1174770</v>
      </c>
    </row>
    <row r="53" spans="1:11" ht="13.5" x14ac:dyDescent="0.25">
      <c r="A53" s="52" t="s">
        <v>63</v>
      </c>
      <c r="B53" s="48" t="s">
        <v>20</v>
      </c>
      <c r="C53" s="42">
        <v>1813</v>
      </c>
      <c r="D53" s="42">
        <v>1835</v>
      </c>
      <c r="E53" s="53">
        <v>1835</v>
      </c>
      <c r="F53" s="46">
        <v>1835</v>
      </c>
      <c r="G53" s="42">
        <v>1835</v>
      </c>
      <c r="H53" s="45">
        <v>1835</v>
      </c>
      <c r="I53" s="46">
        <v>1792</v>
      </c>
      <c r="J53" s="42">
        <v>1792</v>
      </c>
      <c r="K53" s="53">
        <v>1792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21825184</v>
      </c>
      <c r="D55" s="55">
        <v>22993343</v>
      </c>
      <c r="E55" s="56">
        <v>20745066</v>
      </c>
      <c r="F55" s="57">
        <v>45136317</v>
      </c>
      <c r="G55" s="55">
        <v>45731283</v>
      </c>
      <c r="H55" s="58">
        <v>23489939</v>
      </c>
      <c r="I55" s="59">
        <v>58865798</v>
      </c>
      <c r="J55" s="55">
        <v>61779614</v>
      </c>
      <c r="K55" s="56">
        <v>63283930</v>
      </c>
    </row>
    <row r="56" spans="1:11" ht="13.5" x14ac:dyDescent="0.25">
      <c r="A56" s="24" t="s">
        <v>66</v>
      </c>
      <c r="B56" s="12" t="s">
        <v>20</v>
      </c>
      <c r="C56" s="55">
        <v>17748578</v>
      </c>
      <c r="D56" s="55">
        <v>46474892</v>
      </c>
      <c r="E56" s="56">
        <v>36579705</v>
      </c>
      <c r="F56" s="57">
        <v>75247296</v>
      </c>
      <c r="G56" s="55">
        <v>73909269</v>
      </c>
      <c r="H56" s="58">
        <v>34181868</v>
      </c>
      <c r="I56" s="59">
        <v>76954929</v>
      </c>
      <c r="J56" s="55">
        <v>81512896</v>
      </c>
      <c r="K56" s="56">
        <v>85721460</v>
      </c>
    </row>
    <row r="57" spans="1:11" ht="13.5" x14ac:dyDescent="0.25">
      <c r="A57" s="24" t="s">
        <v>67</v>
      </c>
      <c r="B57" s="12" t="s">
        <v>20</v>
      </c>
      <c r="C57" s="55">
        <v>20282259</v>
      </c>
      <c r="D57" s="55">
        <v>17671298</v>
      </c>
      <c r="E57" s="56">
        <v>23343388</v>
      </c>
      <c r="F57" s="57">
        <v>44768216</v>
      </c>
      <c r="G57" s="55">
        <v>44018786</v>
      </c>
      <c r="H57" s="58">
        <v>16834785</v>
      </c>
      <c r="I57" s="59">
        <v>86891922</v>
      </c>
      <c r="J57" s="55">
        <v>91914260</v>
      </c>
      <c r="K57" s="56">
        <v>97301729</v>
      </c>
    </row>
    <row r="58" spans="1:11" ht="13.5" x14ac:dyDescent="0.25">
      <c r="A58" s="24" t="s">
        <v>68</v>
      </c>
      <c r="B58" s="12" t="s">
        <v>20</v>
      </c>
      <c r="C58" s="55">
        <v>38131158</v>
      </c>
      <c r="D58" s="55">
        <v>23775438</v>
      </c>
      <c r="E58" s="56">
        <v>19172182</v>
      </c>
      <c r="F58" s="57">
        <v>82887592</v>
      </c>
      <c r="G58" s="55">
        <v>81932599</v>
      </c>
      <c r="H58" s="58">
        <v>27165994</v>
      </c>
      <c r="I58" s="59">
        <v>84053440</v>
      </c>
      <c r="J58" s="55">
        <v>89183107</v>
      </c>
      <c r="K58" s="56">
        <v>94528057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97987179</v>
      </c>
      <c r="D60" s="67">
        <f t="shared" ref="D60:K60" si="12">SUM(D55:D59)</f>
        <v>110914971</v>
      </c>
      <c r="E60" s="68">
        <f t="shared" si="12"/>
        <v>99840341</v>
      </c>
      <c r="F60" s="69">
        <f t="shared" si="12"/>
        <v>248039421</v>
      </c>
      <c r="G60" s="67">
        <f t="shared" si="12"/>
        <v>245591937</v>
      </c>
      <c r="H60" s="70">
        <f t="shared" si="12"/>
        <v>101672586</v>
      </c>
      <c r="I60" s="71">
        <f t="shared" si="12"/>
        <v>306766089</v>
      </c>
      <c r="J60" s="67">
        <f t="shared" si="12"/>
        <v>324389877</v>
      </c>
      <c r="K60" s="68">
        <f t="shared" si="12"/>
        <v>340835176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200000</v>
      </c>
      <c r="D63" s="19">
        <v>213000</v>
      </c>
      <c r="E63" s="20">
        <v>213000</v>
      </c>
      <c r="F63" s="78">
        <v>213000</v>
      </c>
      <c r="G63" s="19">
        <v>213000</v>
      </c>
      <c r="H63" s="22">
        <v>213000</v>
      </c>
      <c r="I63" s="23">
        <v>209000</v>
      </c>
      <c r="J63" s="19">
        <v>209000</v>
      </c>
      <c r="K63" s="20">
        <v>209000</v>
      </c>
    </row>
    <row r="64" spans="1:11" ht="13.5" x14ac:dyDescent="0.25">
      <c r="A64" s="24" t="s">
        <v>74</v>
      </c>
      <c r="B64" s="12" t="s">
        <v>20</v>
      </c>
      <c r="C64" s="19">
        <v>42</v>
      </c>
      <c r="D64" s="79">
        <v>48</v>
      </c>
      <c r="E64" s="80">
        <v>48</v>
      </c>
      <c r="F64" s="78">
        <v>48</v>
      </c>
      <c r="G64" s="79">
        <v>48</v>
      </c>
      <c r="H64" s="81">
        <v>48</v>
      </c>
      <c r="I64" s="82">
        <v>42</v>
      </c>
      <c r="J64" s="19">
        <v>42</v>
      </c>
      <c r="K64" s="20">
        <v>42</v>
      </c>
    </row>
    <row r="65" spans="1:11" ht="13.5" x14ac:dyDescent="0.25">
      <c r="A65" s="24" t="s">
        <v>75</v>
      </c>
      <c r="B65" s="12" t="s">
        <v>20</v>
      </c>
      <c r="C65" s="19">
        <v>18</v>
      </c>
      <c r="D65" s="19">
        <v>20</v>
      </c>
      <c r="E65" s="20">
        <v>20</v>
      </c>
      <c r="F65" s="78">
        <v>20</v>
      </c>
      <c r="G65" s="79">
        <v>20</v>
      </c>
      <c r="H65" s="81">
        <v>20</v>
      </c>
      <c r="I65" s="23">
        <v>20</v>
      </c>
      <c r="J65" s="19">
        <v>20</v>
      </c>
      <c r="K65" s="20">
        <v>20</v>
      </c>
    </row>
    <row r="66" spans="1:11" ht="13.5" x14ac:dyDescent="0.25">
      <c r="A66" s="24" t="s">
        <v>76</v>
      </c>
      <c r="B66" s="12" t="s">
        <v>20</v>
      </c>
      <c r="C66" s="19">
        <v>736</v>
      </c>
      <c r="D66" s="19">
        <v>481</v>
      </c>
      <c r="E66" s="20">
        <v>481</v>
      </c>
      <c r="F66" s="78">
        <v>497</v>
      </c>
      <c r="G66" s="79">
        <v>497</v>
      </c>
      <c r="H66" s="81">
        <v>506</v>
      </c>
      <c r="I66" s="23">
        <v>379</v>
      </c>
      <c r="J66" s="19">
        <v>401</v>
      </c>
      <c r="K66" s="20">
        <v>414</v>
      </c>
    </row>
    <row r="67" spans="1:11" ht="13.5" x14ac:dyDescent="0.25">
      <c r="A67" s="24" t="s">
        <v>77</v>
      </c>
      <c r="B67" s="12" t="s">
        <v>20</v>
      </c>
      <c r="C67" s="19">
        <v>350</v>
      </c>
      <c r="D67" s="79">
        <v>400</v>
      </c>
      <c r="E67" s="80">
        <v>400</v>
      </c>
      <c r="F67" s="78">
        <v>400</v>
      </c>
      <c r="G67" s="79">
        <v>400</v>
      </c>
      <c r="H67" s="81">
        <v>400</v>
      </c>
      <c r="I67" s="82">
        <v>350</v>
      </c>
      <c r="J67" s="19">
        <v>350</v>
      </c>
      <c r="K67" s="20">
        <v>350</v>
      </c>
    </row>
    <row r="68" spans="1:11" ht="13.5" x14ac:dyDescent="0.25">
      <c r="A68" s="52" t="s">
        <v>78</v>
      </c>
      <c r="B68" s="48" t="s">
        <v>20</v>
      </c>
      <c r="C68" s="42">
        <v>191</v>
      </c>
      <c r="D68" s="42">
        <v>103</v>
      </c>
      <c r="E68" s="43">
        <v>103</v>
      </c>
      <c r="F68" s="83">
        <v>103</v>
      </c>
      <c r="G68" s="84">
        <v>103</v>
      </c>
      <c r="H68" s="85">
        <v>103</v>
      </c>
      <c r="I68" s="46">
        <v>103</v>
      </c>
      <c r="J68" s="42">
        <v>103</v>
      </c>
      <c r="K68" s="43">
        <v>103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8442335</v>
      </c>
      <c r="D70" s="55">
        <v>31338543</v>
      </c>
      <c r="E70" s="56">
        <v>36868603</v>
      </c>
      <c r="F70" s="57">
        <v>32651670</v>
      </c>
      <c r="G70" s="55">
        <v>32204441</v>
      </c>
      <c r="H70" s="58">
        <v>34541273</v>
      </c>
      <c r="I70" s="59">
        <v>46504887</v>
      </c>
      <c r="J70" s="55">
        <v>50266178</v>
      </c>
      <c r="K70" s="56">
        <v>53640855</v>
      </c>
    </row>
    <row r="71" spans="1:11" ht="13.5" x14ac:dyDescent="0.25">
      <c r="A71" s="24" t="s">
        <v>82</v>
      </c>
      <c r="B71" s="12" t="s">
        <v>20</v>
      </c>
      <c r="C71" s="55">
        <v>32483616</v>
      </c>
      <c r="D71" s="55">
        <v>19365093</v>
      </c>
      <c r="E71" s="56">
        <v>9062378</v>
      </c>
      <c r="F71" s="57">
        <v>30176977</v>
      </c>
      <c r="G71" s="55">
        <v>32257223</v>
      </c>
      <c r="H71" s="58">
        <v>-94643228</v>
      </c>
      <c r="I71" s="59">
        <v>69813339</v>
      </c>
      <c r="J71" s="55">
        <v>73014762</v>
      </c>
      <c r="K71" s="56">
        <v>76871177</v>
      </c>
    </row>
    <row r="72" spans="1:11" ht="13.5" x14ac:dyDescent="0.25">
      <c r="A72" s="24" t="s">
        <v>83</v>
      </c>
      <c r="B72" s="12" t="s">
        <v>20</v>
      </c>
      <c r="C72" s="55">
        <v>33397397</v>
      </c>
      <c r="D72" s="55">
        <v>21945951</v>
      </c>
      <c r="E72" s="56">
        <v>29263013</v>
      </c>
      <c r="F72" s="57">
        <v>22915728</v>
      </c>
      <c r="G72" s="55">
        <v>24191728</v>
      </c>
      <c r="H72" s="58">
        <v>4296039</v>
      </c>
      <c r="I72" s="59">
        <v>32852915</v>
      </c>
      <c r="J72" s="55">
        <v>34468981</v>
      </c>
      <c r="K72" s="56">
        <v>36160625</v>
      </c>
    </row>
    <row r="73" spans="1:11" ht="13.5" x14ac:dyDescent="0.25">
      <c r="A73" s="24" t="s">
        <v>84</v>
      </c>
      <c r="B73" s="12" t="s">
        <v>20</v>
      </c>
      <c r="C73" s="55">
        <v>40663378</v>
      </c>
      <c r="D73" s="55">
        <v>6825326</v>
      </c>
      <c r="E73" s="56">
        <v>4559565</v>
      </c>
      <c r="F73" s="57">
        <v>9244817</v>
      </c>
      <c r="G73" s="55">
        <v>5500717</v>
      </c>
      <c r="H73" s="58">
        <v>-7862664</v>
      </c>
      <c r="I73" s="59">
        <v>17128501</v>
      </c>
      <c r="J73" s="55">
        <v>17929229</v>
      </c>
      <c r="K73" s="56">
        <v>18758096</v>
      </c>
    </row>
    <row r="74" spans="1:11" ht="13.5" x14ac:dyDescent="0.25">
      <c r="A74" s="24" t="s">
        <v>85</v>
      </c>
      <c r="B74" s="12" t="s">
        <v>20</v>
      </c>
      <c r="C74" s="55">
        <v>38526963</v>
      </c>
      <c r="D74" s="55">
        <v>41417601</v>
      </c>
      <c r="E74" s="56">
        <v>35228673</v>
      </c>
      <c r="F74" s="57">
        <v>49970083</v>
      </c>
      <c r="G74" s="55">
        <v>47233683</v>
      </c>
      <c r="H74" s="58">
        <v>17386834</v>
      </c>
      <c r="I74" s="59">
        <v>43504438</v>
      </c>
      <c r="J74" s="55">
        <v>47719642</v>
      </c>
      <c r="K74" s="56">
        <v>52347529</v>
      </c>
    </row>
    <row r="75" spans="1:11" ht="13.5" x14ac:dyDescent="0.25">
      <c r="A75" s="24" t="s">
        <v>86</v>
      </c>
      <c r="B75" s="12" t="s">
        <v>20</v>
      </c>
      <c r="C75" s="55">
        <v>23667913</v>
      </c>
      <c r="D75" s="55">
        <v>21873878</v>
      </c>
      <c r="E75" s="56">
        <v>30092542</v>
      </c>
      <c r="F75" s="57">
        <v>16413821</v>
      </c>
      <c r="G75" s="55">
        <v>17691713</v>
      </c>
      <c r="H75" s="58">
        <v>20461421</v>
      </c>
      <c r="I75" s="59">
        <v>11023222</v>
      </c>
      <c r="J75" s="55">
        <v>11626864</v>
      </c>
      <c r="K75" s="56">
        <v>11865382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177181602</v>
      </c>
      <c r="D79" s="88">
        <f t="shared" ref="D79:K79" si="13">SUM(D70:D78)</f>
        <v>142766392</v>
      </c>
      <c r="E79" s="89">
        <f t="shared" si="13"/>
        <v>145074774</v>
      </c>
      <c r="F79" s="90">
        <f t="shared" si="13"/>
        <v>161373096</v>
      </c>
      <c r="G79" s="88">
        <f t="shared" si="13"/>
        <v>159079505</v>
      </c>
      <c r="H79" s="91">
        <f t="shared" si="13"/>
        <v>-25820325</v>
      </c>
      <c r="I79" s="92">
        <f t="shared" si="13"/>
        <v>220827302</v>
      </c>
      <c r="J79" s="88">
        <f t="shared" si="13"/>
        <v>235025656</v>
      </c>
      <c r="K79" s="89">
        <f t="shared" si="13"/>
        <v>249643664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activeCell="Q19" sqref="Q19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530000</v>
      </c>
      <c r="G55" s="55">
        <v>530000</v>
      </c>
      <c r="H55" s="58"/>
      <c r="I55" s="59">
        <v>589328</v>
      </c>
      <c r="J55" s="55">
        <v>624688</v>
      </c>
      <c r="K55" s="56">
        <v>662169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106000</v>
      </c>
      <c r="G56" s="55">
        <v>106000</v>
      </c>
      <c r="H56" s="58"/>
      <c r="I56" s="59">
        <v>117865</v>
      </c>
      <c r="J56" s="55">
        <v>124937</v>
      </c>
      <c r="K56" s="56">
        <v>132433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371000</v>
      </c>
      <c r="G58" s="55">
        <v>371000</v>
      </c>
      <c r="H58" s="58"/>
      <c r="I58" s="59">
        <v>402393</v>
      </c>
      <c r="J58" s="55">
        <v>426537</v>
      </c>
      <c r="K58" s="56">
        <v>452129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1007000</v>
      </c>
      <c r="G60" s="67">
        <f t="shared" si="12"/>
        <v>1007000</v>
      </c>
      <c r="H60" s="70">
        <f t="shared" si="12"/>
        <v>0</v>
      </c>
      <c r="I60" s="71">
        <f t="shared" si="12"/>
        <v>1109586</v>
      </c>
      <c r="J60" s="67">
        <f t="shared" si="12"/>
        <v>1176162</v>
      </c>
      <c r="K60" s="68">
        <f t="shared" si="12"/>
        <v>1246731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-12205298</v>
      </c>
      <c r="D70" s="55">
        <v>2475321</v>
      </c>
      <c r="E70" s="56">
        <v>2475321</v>
      </c>
      <c r="F70" s="57">
        <v>2600000</v>
      </c>
      <c r="G70" s="55">
        <v>2600000</v>
      </c>
      <c r="H70" s="58">
        <v>2713125</v>
      </c>
      <c r="I70" s="59">
        <v>4896481</v>
      </c>
      <c r="J70" s="55">
        <v>5190270</v>
      </c>
      <c r="K70" s="56">
        <v>5501686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4469096</v>
      </c>
      <c r="G71" s="55"/>
      <c r="H71" s="58"/>
      <c r="I71" s="59">
        <v>579034</v>
      </c>
      <c r="J71" s="55">
        <v>613776</v>
      </c>
      <c r="K71" s="56">
        <v>650602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-12205298</v>
      </c>
      <c r="D79" s="88">
        <f t="shared" ref="D79:K79" si="13">SUM(D70:D78)</f>
        <v>2475321</v>
      </c>
      <c r="E79" s="89">
        <f t="shared" si="13"/>
        <v>2475321</v>
      </c>
      <c r="F79" s="90">
        <f t="shared" si="13"/>
        <v>7069096</v>
      </c>
      <c r="G79" s="88">
        <f t="shared" si="13"/>
        <v>2600000</v>
      </c>
      <c r="H79" s="91">
        <f t="shared" si="13"/>
        <v>2713125</v>
      </c>
      <c r="I79" s="92">
        <f t="shared" si="13"/>
        <v>5475515</v>
      </c>
      <c r="J79" s="88">
        <f t="shared" si="13"/>
        <v>5804046</v>
      </c>
      <c r="K79" s="89">
        <f t="shared" si="13"/>
        <v>6152288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-83549</v>
      </c>
      <c r="D55" s="55">
        <v>-132249</v>
      </c>
      <c r="E55" s="56">
        <v>-196647</v>
      </c>
      <c r="F55" s="57">
        <v>351759</v>
      </c>
      <c r="G55" s="55">
        <v>351759</v>
      </c>
      <c r="H55" s="58">
        <v>-61924</v>
      </c>
      <c r="I55" s="59">
        <v>390452</v>
      </c>
      <c r="J55" s="55">
        <v>408413</v>
      </c>
      <c r="K55" s="56">
        <v>426791</v>
      </c>
    </row>
    <row r="56" spans="1:11" ht="13.5" x14ac:dyDescent="0.25">
      <c r="A56" s="24" t="s">
        <v>66</v>
      </c>
      <c r="B56" s="12" t="s">
        <v>20</v>
      </c>
      <c r="C56" s="55">
        <v>338714</v>
      </c>
      <c r="D56" s="55">
        <v>316075</v>
      </c>
      <c r="E56" s="56">
        <v>6094</v>
      </c>
      <c r="F56" s="57">
        <v>337345</v>
      </c>
      <c r="G56" s="55">
        <v>337345</v>
      </c>
      <c r="H56" s="58">
        <v>-24005</v>
      </c>
      <c r="I56" s="59">
        <v>374453</v>
      </c>
      <c r="J56" s="55">
        <v>391678</v>
      </c>
      <c r="K56" s="56">
        <v>409303</v>
      </c>
    </row>
    <row r="57" spans="1:11" ht="13.5" x14ac:dyDescent="0.25">
      <c r="A57" s="24" t="s">
        <v>67</v>
      </c>
      <c r="B57" s="12" t="s">
        <v>20</v>
      </c>
      <c r="C57" s="55"/>
      <c r="D57" s="55">
        <v>12296</v>
      </c>
      <c r="E57" s="56">
        <v>16</v>
      </c>
      <c r="F57" s="57">
        <v>1973</v>
      </c>
      <c r="G57" s="55">
        <v>1973</v>
      </c>
      <c r="H57" s="58"/>
      <c r="I57" s="59">
        <v>2320</v>
      </c>
      <c r="J57" s="55">
        <v>2427</v>
      </c>
      <c r="K57" s="56">
        <v>2536</v>
      </c>
    </row>
    <row r="58" spans="1:11" ht="13.5" x14ac:dyDescent="0.25">
      <c r="A58" s="24" t="s">
        <v>68</v>
      </c>
      <c r="B58" s="12" t="s">
        <v>20</v>
      </c>
      <c r="C58" s="55">
        <v>460158</v>
      </c>
      <c r="D58" s="55">
        <v>507358</v>
      </c>
      <c r="E58" s="56">
        <v>4969</v>
      </c>
      <c r="F58" s="57">
        <v>779612</v>
      </c>
      <c r="G58" s="55">
        <v>779612</v>
      </c>
      <c r="H58" s="58">
        <v>8051</v>
      </c>
      <c r="I58" s="59">
        <v>865369</v>
      </c>
      <c r="J58" s="55">
        <v>905176</v>
      </c>
      <c r="K58" s="56">
        <v>945909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715323</v>
      </c>
      <c r="D60" s="67">
        <f t="shared" ref="D60:K60" si="12">SUM(D55:D59)</f>
        <v>703480</v>
      </c>
      <c r="E60" s="68">
        <f t="shared" si="12"/>
        <v>-185568</v>
      </c>
      <c r="F60" s="69">
        <f t="shared" si="12"/>
        <v>1470689</v>
      </c>
      <c r="G60" s="67">
        <f t="shared" si="12"/>
        <v>1470689</v>
      </c>
      <c r="H60" s="70">
        <f t="shared" si="12"/>
        <v>-77878</v>
      </c>
      <c r="I60" s="71">
        <f t="shared" si="12"/>
        <v>1632594</v>
      </c>
      <c r="J60" s="67">
        <f t="shared" si="12"/>
        <v>1707694</v>
      </c>
      <c r="K60" s="68">
        <f t="shared" si="12"/>
        <v>1784539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1541064</v>
      </c>
      <c r="D70" s="55">
        <v>1517703</v>
      </c>
      <c r="E70" s="56">
        <v>1406554</v>
      </c>
      <c r="F70" s="57">
        <v>1525418</v>
      </c>
      <c r="G70" s="55">
        <v>1909418</v>
      </c>
      <c r="H70" s="58">
        <v>2036432</v>
      </c>
      <c r="I70" s="59">
        <v>2002980</v>
      </c>
      <c r="J70" s="55">
        <v>2095119</v>
      </c>
      <c r="K70" s="56">
        <v>2189398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1541064</v>
      </c>
      <c r="D79" s="88">
        <f t="shared" ref="D79:K79" si="13">SUM(D70:D78)</f>
        <v>1517703</v>
      </c>
      <c r="E79" s="89">
        <f t="shared" si="13"/>
        <v>1406554</v>
      </c>
      <c r="F79" s="90">
        <f t="shared" si="13"/>
        <v>1525418</v>
      </c>
      <c r="G79" s="88">
        <f t="shared" si="13"/>
        <v>1909418</v>
      </c>
      <c r="H79" s="91">
        <f t="shared" si="13"/>
        <v>2036432</v>
      </c>
      <c r="I79" s="92">
        <f t="shared" si="13"/>
        <v>2002980</v>
      </c>
      <c r="J79" s="88">
        <f t="shared" si="13"/>
        <v>2095119</v>
      </c>
      <c r="K79" s="89">
        <f t="shared" si="13"/>
        <v>2189398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926124</v>
      </c>
      <c r="E55" s="56"/>
      <c r="F55" s="57">
        <v>754560</v>
      </c>
      <c r="G55" s="55">
        <v>754560</v>
      </c>
      <c r="H55" s="58">
        <v>1173391</v>
      </c>
      <c r="I55" s="59">
        <v>791533</v>
      </c>
      <c r="J55" s="55">
        <v>827943</v>
      </c>
      <c r="K55" s="56">
        <v>866029</v>
      </c>
    </row>
    <row r="56" spans="1:11" ht="13.5" x14ac:dyDescent="0.25">
      <c r="A56" s="24" t="s">
        <v>66</v>
      </c>
      <c r="B56" s="12" t="s">
        <v>20</v>
      </c>
      <c r="C56" s="55"/>
      <c r="D56" s="55">
        <v>2348188</v>
      </c>
      <c r="E56" s="56"/>
      <c r="F56" s="57">
        <v>1928320</v>
      </c>
      <c r="G56" s="55">
        <v>1928320</v>
      </c>
      <c r="H56" s="58">
        <v>3046892</v>
      </c>
      <c r="I56" s="59">
        <v>2022807</v>
      </c>
      <c r="J56" s="55">
        <v>2115856</v>
      </c>
      <c r="K56" s="56">
        <v>2213186</v>
      </c>
    </row>
    <row r="57" spans="1:11" ht="13.5" x14ac:dyDescent="0.25">
      <c r="A57" s="24" t="s">
        <v>67</v>
      </c>
      <c r="B57" s="12" t="s">
        <v>20</v>
      </c>
      <c r="C57" s="55"/>
      <c r="D57" s="55">
        <v>4926</v>
      </c>
      <c r="E57" s="56"/>
      <c r="F57" s="57">
        <v>5001</v>
      </c>
      <c r="G57" s="55">
        <v>5001</v>
      </c>
      <c r="H57" s="58">
        <v>5045</v>
      </c>
      <c r="I57" s="59">
        <v>5387</v>
      </c>
      <c r="J57" s="55">
        <v>5635</v>
      </c>
      <c r="K57" s="56">
        <v>5894</v>
      </c>
    </row>
    <row r="58" spans="1:11" ht="13.5" x14ac:dyDescent="0.25">
      <c r="A58" s="24" t="s">
        <v>68</v>
      </c>
      <c r="B58" s="12" t="s">
        <v>20</v>
      </c>
      <c r="C58" s="55"/>
      <c r="D58" s="55">
        <v>2449512</v>
      </c>
      <c r="E58" s="56"/>
      <c r="F58" s="57">
        <v>1975480</v>
      </c>
      <c r="G58" s="55">
        <v>1975480</v>
      </c>
      <c r="H58" s="58">
        <v>3302847</v>
      </c>
      <c r="I58" s="59">
        <v>2072278</v>
      </c>
      <c r="J58" s="55">
        <v>2167603</v>
      </c>
      <c r="K58" s="56">
        <v>2267313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5728750</v>
      </c>
      <c r="E60" s="68">
        <f t="shared" si="12"/>
        <v>0</v>
      </c>
      <c r="F60" s="69">
        <f t="shared" si="12"/>
        <v>4663361</v>
      </c>
      <c r="G60" s="67">
        <f t="shared" si="12"/>
        <v>4663361</v>
      </c>
      <c r="H60" s="70">
        <f t="shared" si="12"/>
        <v>7528175</v>
      </c>
      <c r="I60" s="71">
        <f t="shared" si="12"/>
        <v>4892005</v>
      </c>
      <c r="J60" s="67">
        <f t="shared" si="12"/>
        <v>5117037</v>
      </c>
      <c r="K60" s="68">
        <f t="shared" si="12"/>
        <v>5352422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3226305</v>
      </c>
      <c r="E71" s="56">
        <v>4549064</v>
      </c>
      <c r="F71" s="57">
        <v>2844824</v>
      </c>
      <c r="G71" s="55">
        <v>2844824</v>
      </c>
      <c r="H71" s="58">
        <v>4537281</v>
      </c>
      <c r="I71" s="59">
        <v>2984220</v>
      </c>
      <c r="J71" s="55">
        <v>3121494</v>
      </c>
      <c r="K71" s="56">
        <v>3265083</v>
      </c>
    </row>
    <row r="72" spans="1:11" ht="13.5" x14ac:dyDescent="0.25">
      <c r="A72" s="24" t="s">
        <v>83</v>
      </c>
      <c r="B72" s="12" t="s">
        <v>20</v>
      </c>
      <c r="C72" s="55">
        <v>31871</v>
      </c>
      <c r="D72" s="55"/>
      <c r="E72" s="56">
        <v>1357316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159984</v>
      </c>
      <c r="D73" s="55"/>
      <c r="E73" s="56">
        <v>3497836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1471</v>
      </c>
      <c r="D74" s="55"/>
      <c r="E74" s="56">
        <v>4897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1867378</v>
      </c>
      <c r="D75" s="55"/>
      <c r="E75" s="56">
        <v>3849872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2060704</v>
      </c>
      <c r="D79" s="88">
        <f t="shared" ref="D79:K79" si="13">SUM(D70:D78)</f>
        <v>3226305</v>
      </c>
      <c r="E79" s="89">
        <f t="shared" si="13"/>
        <v>13258985</v>
      </c>
      <c r="F79" s="90">
        <f t="shared" si="13"/>
        <v>2844824</v>
      </c>
      <c r="G79" s="88">
        <f t="shared" si="13"/>
        <v>2844824</v>
      </c>
      <c r="H79" s="91">
        <f t="shared" si="13"/>
        <v>4537281</v>
      </c>
      <c r="I79" s="92">
        <f t="shared" si="13"/>
        <v>2984220</v>
      </c>
      <c r="J79" s="88">
        <f t="shared" si="13"/>
        <v>3121494</v>
      </c>
      <c r="K79" s="89">
        <f t="shared" si="13"/>
        <v>3265083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12499</v>
      </c>
      <c r="E6" s="20">
        <v>12499</v>
      </c>
      <c r="F6" s="21">
        <v>12499</v>
      </c>
      <c r="G6" s="19">
        <v>12499</v>
      </c>
      <c r="H6" s="22"/>
      <c r="I6" s="23">
        <v>12499</v>
      </c>
      <c r="J6" s="19">
        <v>12499</v>
      </c>
      <c r="K6" s="20">
        <v>12499</v>
      </c>
    </row>
    <row r="7" spans="1:11" ht="13.5" x14ac:dyDescent="0.25">
      <c r="A7" s="24" t="s">
        <v>22</v>
      </c>
      <c r="B7" s="12" t="s">
        <v>20</v>
      </c>
      <c r="C7" s="19"/>
      <c r="D7" s="19">
        <v>2122</v>
      </c>
      <c r="E7" s="20">
        <v>2122</v>
      </c>
      <c r="F7" s="21">
        <v>2122</v>
      </c>
      <c r="G7" s="19">
        <v>2122</v>
      </c>
      <c r="H7" s="22"/>
      <c r="I7" s="23">
        <v>2122</v>
      </c>
      <c r="J7" s="19">
        <v>2122</v>
      </c>
      <c r="K7" s="20">
        <v>2122</v>
      </c>
    </row>
    <row r="8" spans="1:11" ht="13.5" x14ac:dyDescent="0.25">
      <c r="A8" s="24" t="s">
        <v>23</v>
      </c>
      <c r="B8" s="12" t="s">
        <v>24</v>
      </c>
      <c r="C8" s="19"/>
      <c r="D8" s="19">
        <v>49</v>
      </c>
      <c r="E8" s="20">
        <v>49</v>
      </c>
      <c r="F8" s="21">
        <v>49</v>
      </c>
      <c r="G8" s="19">
        <v>49</v>
      </c>
      <c r="H8" s="22"/>
      <c r="I8" s="23">
        <v>49</v>
      </c>
      <c r="J8" s="19">
        <v>49</v>
      </c>
      <c r="K8" s="20">
        <v>49</v>
      </c>
    </row>
    <row r="9" spans="1:11" ht="13.5" x14ac:dyDescent="0.25">
      <c r="A9" s="24" t="s">
        <v>25</v>
      </c>
      <c r="B9" s="12" t="s">
        <v>26</v>
      </c>
      <c r="C9" s="19"/>
      <c r="D9" s="19">
        <v>31</v>
      </c>
      <c r="E9" s="20">
        <v>31</v>
      </c>
      <c r="F9" s="21">
        <v>31</v>
      </c>
      <c r="G9" s="19">
        <v>31</v>
      </c>
      <c r="H9" s="22"/>
      <c r="I9" s="23">
        <v>31</v>
      </c>
      <c r="J9" s="19">
        <v>31</v>
      </c>
      <c r="K9" s="20">
        <v>31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14701</v>
      </c>
      <c r="E10" s="27">
        <f t="shared" si="0"/>
        <v>14701</v>
      </c>
      <c r="F10" s="28">
        <f t="shared" si="0"/>
        <v>14701</v>
      </c>
      <c r="G10" s="26">
        <f t="shared" si="0"/>
        <v>14701</v>
      </c>
      <c r="H10" s="29">
        <f t="shared" si="0"/>
        <v>0</v>
      </c>
      <c r="I10" s="30">
        <f t="shared" si="0"/>
        <v>14701</v>
      </c>
      <c r="J10" s="26">
        <f t="shared" si="0"/>
        <v>14701</v>
      </c>
      <c r="K10" s="27">
        <f t="shared" si="0"/>
        <v>14701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260</v>
      </c>
      <c r="E12" s="20">
        <v>260</v>
      </c>
      <c r="F12" s="21">
        <v>260</v>
      </c>
      <c r="G12" s="19">
        <v>260</v>
      </c>
      <c r="H12" s="22"/>
      <c r="I12" s="23">
        <v>260</v>
      </c>
      <c r="J12" s="19">
        <v>260</v>
      </c>
      <c r="K12" s="20">
        <v>260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260</v>
      </c>
      <c r="E14" s="32">
        <f t="shared" si="1"/>
        <v>260</v>
      </c>
      <c r="F14" s="33">
        <f t="shared" si="1"/>
        <v>260</v>
      </c>
      <c r="G14" s="31">
        <f t="shared" si="1"/>
        <v>260</v>
      </c>
      <c r="H14" s="34">
        <f t="shared" si="1"/>
        <v>0</v>
      </c>
      <c r="I14" s="35">
        <f t="shared" si="1"/>
        <v>260</v>
      </c>
      <c r="J14" s="31">
        <f t="shared" si="1"/>
        <v>260</v>
      </c>
      <c r="K14" s="32">
        <f t="shared" si="1"/>
        <v>260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14961</v>
      </c>
      <c r="E15" s="38">
        <f t="shared" si="2"/>
        <v>14961</v>
      </c>
      <c r="F15" s="39">
        <f t="shared" si="2"/>
        <v>14961</v>
      </c>
      <c r="G15" s="37">
        <f t="shared" si="2"/>
        <v>14961</v>
      </c>
      <c r="H15" s="40">
        <f t="shared" si="2"/>
        <v>0</v>
      </c>
      <c r="I15" s="41">
        <f t="shared" si="2"/>
        <v>14961</v>
      </c>
      <c r="J15" s="37">
        <f t="shared" si="2"/>
        <v>14961</v>
      </c>
      <c r="K15" s="38">
        <f t="shared" si="2"/>
        <v>14961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12383</v>
      </c>
      <c r="E17" s="20">
        <v>12383</v>
      </c>
      <c r="F17" s="21">
        <v>12383</v>
      </c>
      <c r="G17" s="19">
        <v>12383</v>
      </c>
      <c r="H17" s="22"/>
      <c r="I17" s="23">
        <v>12383</v>
      </c>
      <c r="J17" s="19">
        <v>12383</v>
      </c>
      <c r="K17" s="20">
        <v>12383</v>
      </c>
    </row>
    <row r="18" spans="1:11" ht="13.5" x14ac:dyDescent="0.25">
      <c r="A18" s="24" t="s">
        <v>37</v>
      </c>
      <c r="B18" s="12" t="s">
        <v>20</v>
      </c>
      <c r="C18" s="19"/>
      <c r="D18" s="19">
        <v>1568</v>
      </c>
      <c r="E18" s="20">
        <v>1568</v>
      </c>
      <c r="F18" s="21">
        <v>1568</v>
      </c>
      <c r="G18" s="19">
        <v>1568</v>
      </c>
      <c r="H18" s="22"/>
      <c r="I18" s="23">
        <v>1568</v>
      </c>
      <c r="J18" s="19">
        <v>1568</v>
      </c>
      <c r="K18" s="20">
        <v>1568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355</v>
      </c>
      <c r="E20" s="20">
        <v>355</v>
      </c>
      <c r="F20" s="21">
        <v>355</v>
      </c>
      <c r="G20" s="19">
        <v>355</v>
      </c>
      <c r="H20" s="22"/>
      <c r="I20" s="23">
        <v>355</v>
      </c>
      <c r="J20" s="19">
        <v>355</v>
      </c>
      <c r="K20" s="20">
        <v>355</v>
      </c>
    </row>
    <row r="21" spans="1:11" ht="13.5" x14ac:dyDescent="0.25">
      <c r="A21" s="24" t="s">
        <v>40</v>
      </c>
      <c r="B21" s="12" t="s">
        <v>20</v>
      </c>
      <c r="C21" s="19"/>
      <c r="D21" s="19">
        <v>31</v>
      </c>
      <c r="E21" s="20">
        <v>31</v>
      </c>
      <c r="F21" s="21">
        <v>31</v>
      </c>
      <c r="G21" s="19">
        <v>31</v>
      </c>
      <c r="H21" s="22"/>
      <c r="I21" s="23">
        <v>31</v>
      </c>
      <c r="J21" s="19">
        <v>31</v>
      </c>
      <c r="K21" s="20">
        <v>31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14337</v>
      </c>
      <c r="E22" s="27">
        <f t="shared" si="3"/>
        <v>14337</v>
      </c>
      <c r="F22" s="28">
        <f t="shared" si="3"/>
        <v>14337</v>
      </c>
      <c r="G22" s="26">
        <f t="shared" si="3"/>
        <v>14337</v>
      </c>
      <c r="H22" s="29">
        <f t="shared" si="3"/>
        <v>0</v>
      </c>
      <c r="I22" s="30">
        <f t="shared" si="3"/>
        <v>14337</v>
      </c>
      <c r="J22" s="26">
        <f t="shared" si="3"/>
        <v>14337</v>
      </c>
      <c r="K22" s="27">
        <f t="shared" si="3"/>
        <v>14337</v>
      </c>
    </row>
    <row r="23" spans="1:11" ht="13.5" x14ac:dyDescent="0.25">
      <c r="A23" s="24" t="s">
        <v>41</v>
      </c>
      <c r="B23" s="12" t="s">
        <v>20</v>
      </c>
      <c r="C23" s="19"/>
      <c r="D23" s="19">
        <v>309</v>
      </c>
      <c r="E23" s="20">
        <v>309</v>
      </c>
      <c r="F23" s="21">
        <v>309</v>
      </c>
      <c r="G23" s="19">
        <v>309</v>
      </c>
      <c r="H23" s="22"/>
      <c r="I23" s="23">
        <v>309</v>
      </c>
      <c r="J23" s="19">
        <v>309</v>
      </c>
      <c r="K23" s="20">
        <v>309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305</v>
      </c>
      <c r="E25" s="20">
        <v>305</v>
      </c>
      <c r="F25" s="21">
        <v>305</v>
      </c>
      <c r="G25" s="19">
        <v>305</v>
      </c>
      <c r="H25" s="22"/>
      <c r="I25" s="23">
        <v>305</v>
      </c>
      <c r="J25" s="19">
        <v>305</v>
      </c>
      <c r="K25" s="20">
        <v>305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614</v>
      </c>
      <c r="E26" s="32">
        <f t="shared" si="4"/>
        <v>614</v>
      </c>
      <c r="F26" s="33">
        <f t="shared" si="4"/>
        <v>614</v>
      </c>
      <c r="G26" s="31">
        <f t="shared" si="4"/>
        <v>614</v>
      </c>
      <c r="H26" s="34">
        <f t="shared" si="4"/>
        <v>0</v>
      </c>
      <c r="I26" s="35">
        <f t="shared" si="4"/>
        <v>614</v>
      </c>
      <c r="J26" s="31">
        <f t="shared" si="4"/>
        <v>614</v>
      </c>
      <c r="K26" s="32">
        <f t="shared" si="4"/>
        <v>614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14951</v>
      </c>
      <c r="E27" s="38">
        <f t="shared" si="5"/>
        <v>14951</v>
      </c>
      <c r="F27" s="39">
        <f t="shared" si="5"/>
        <v>14951</v>
      </c>
      <c r="G27" s="37">
        <f t="shared" si="5"/>
        <v>14951</v>
      </c>
      <c r="H27" s="40">
        <f t="shared" si="5"/>
        <v>0</v>
      </c>
      <c r="I27" s="41">
        <f t="shared" si="5"/>
        <v>14951</v>
      </c>
      <c r="J27" s="37">
        <f t="shared" si="5"/>
        <v>14951</v>
      </c>
      <c r="K27" s="38">
        <f t="shared" si="5"/>
        <v>14951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1006</v>
      </c>
      <c r="E29" s="20">
        <v>1006</v>
      </c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>
        <v>11833</v>
      </c>
      <c r="E30" s="20">
        <v>11833</v>
      </c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12839</v>
      </c>
      <c r="E31" s="27">
        <f t="shared" si="6"/>
        <v>12839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12839</v>
      </c>
      <c r="E36" s="38">
        <f t="shared" si="8"/>
        <v>12839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12978</v>
      </c>
      <c r="E38" s="43">
        <v>12978</v>
      </c>
      <c r="F38" s="44">
        <v>12978</v>
      </c>
      <c r="G38" s="42">
        <v>12978</v>
      </c>
      <c r="H38" s="45"/>
      <c r="I38" s="46">
        <v>12978</v>
      </c>
      <c r="J38" s="42">
        <v>12978</v>
      </c>
      <c r="K38" s="43">
        <v>12978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12978</v>
      </c>
      <c r="E39" s="20">
        <f t="shared" si="9"/>
        <v>12978</v>
      </c>
      <c r="F39" s="21">
        <f t="shared" si="9"/>
        <v>12978</v>
      </c>
      <c r="G39" s="19">
        <f t="shared" si="9"/>
        <v>12978</v>
      </c>
      <c r="H39" s="22">
        <f t="shared" si="9"/>
        <v>0</v>
      </c>
      <c r="I39" s="23">
        <f t="shared" si="9"/>
        <v>12978</v>
      </c>
      <c r="J39" s="19">
        <f t="shared" si="9"/>
        <v>12978</v>
      </c>
      <c r="K39" s="20">
        <f t="shared" si="9"/>
        <v>12978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12978</v>
      </c>
      <c r="E46" s="38">
        <f t="shared" si="11"/>
        <v>12978</v>
      </c>
      <c r="F46" s="39">
        <f t="shared" si="11"/>
        <v>12978</v>
      </c>
      <c r="G46" s="37">
        <f t="shared" si="11"/>
        <v>12978</v>
      </c>
      <c r="H46" s="40">
        <f t="shared" si="11"/>
        <v>0</v>
      </c>
      <c r="I46" s="41">
        <f t="shared" si="11"/>
        <v>12978</v>
      </c>
      <c r="J46" s="37">
        <f t="shared" si="11"/>
        <v>12978</v>
      </c>
      <c r="K46" s="38">
        <f t="shared" si="11"/>
        <v>12978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6672</v>
      </c>
      <c r="E49" s="50">
        <v>6672</v>
      </c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>
        <v>4917</v>
      </c>
      <c r="E50" s="50">
        <v>4917</v>
      </c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>
        <v>6673</v>
      </c>
      <c r="E51" s="50">
        <v>6673</v>
      </c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>
        <v>4926</v>
      </c>
      <c r="E52" s="50">
        <v>4926</v>
      </c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-364054</v>
      </c>
      <c r="D55" s="55">
        <v>-412983</v>
      </c>
      <c r="E55" s="56">
        <v>-383252</v>
      </c>
      <c r="F55" s="57">
        <v>3454942</v>
      </c>
      <c r="G55" s="55">
        <v>1381977</v>
      </c>
      <c r="H55" s="58"/>
      <c r="I55" s="59">
        <v>1213200</v>
      </c>
      <c r="J55" s="55">
        <v>1285992</v>
      </c>
      <c r="K55" s="56">
        <v>1363152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>
        <v>1609161</v>
      </c>
      <c r="J56" s="55">
        <v>1705710</v>
      </c>
      <c r="K56" s="56">
        <v>1808053</v>
      </c>
    </row>
    <row r="57" spans="1:11" ht="13.5" x14ac:dyDescent="0.25">
      <c r="A57" s="24" t="s">
        <v>67</v>
      </c>
      <c r="B57" s="12" t="s">
        <v>20</v>
      </c>
      <c r="C57" s="55">
        <v>-10506</v>
      </c>
      <c r="D57" s="55">
        <v>-15206</v>
      </c>
      <c r="E57" s="56">
        <v>-20371</v>
      </c>
      <c r="F57" s="57">
        <v>325000</v>
      </c>
      <c r="G57" s="55"/>
      <c r="H57" s="58"/>
      <c r="I57" s="59">
        <v>1516068</v>
      </c>
      <c r="J57" s="55">
        <v>1735500</v>
      </c>
      <c r="K57" s="56">
        <v>2007974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>
        <v>1381977</v>
      </c>
      <c r="H58" s="58"/>
      <c r="I58" s="59">
        <v>1465641</v>
      </c>
      <c r="J58" s="55">
        <v>1553580</v>
      </c>
      <c r="K58" s="56">
        <v>1646794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-374560</v>
      </c>
      <c r="D60" s="67">
        <f t="shared" ref="D60:K60" si="12">SUM(D55:D59)</f>
        <v>-428189</v>
      </c>
      <c r="E60" s="68">
        <f t="shared" si="12"/>
        <v>-403623</v>
      </c>
      <c r="F60" s="69">
        <f t="shared" si="12"/>
        <v>3779942</v>
      </c>
      <c r="G60" s="67">
        <f t="shared" si="12"/>
        <v>2763954</v>
      </c>
      <c r="H60" s="70">
        <f t="shared" si="12"/>
        <v>0</v>
      </c>
      <c r="I60" s="71">
        <f t="shared" si="12"/>
        <v>5804070</v>
      </c>
      <c r="J60" s="67">
        <f t="shared" si="12"/>
        <v>6280782</v>
      </c>
      <c r="K60" s="68">
        <f t="shared" si="12"/>
        <v>6825973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19000</v>
      </c>
      <c r="E63" s="20">
        <v>19000</v>
      </c>
      <c r="F63" s="78">
        <v>19000</v>
      </c>
      <c r="G63" s="19">
        <v>19000</v>
      </c>
      <c r="H63" s="22">
        <v>19000</v>
      </c>
      <c r="I63" s="23">
        <v>19000</v>
      </c>
      <c r="J63" s="19">
        <v>19000</v>
      </c>
      <c r="K63" s="20">
        <v>19000</v>
      </c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1</v>
      </c>
      <c r="E65" s="20">
        <v>1</v>
      </c>
      <c r="F65" s="78">
        <v>1</v>
      </c>
      <c r="G65" s="79">
        <v>1</v>
      </c>
      <c r="H65" s="81">
        <v>1</v>
      </c>
      <c r="I65" s="23">
        <v>1</v>
      </c>
      <c r="J65" s="19">
        <v>1</v>
      </c>
      <c r="K65" s="20">
        <v>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>
        <v>4984994</v>
      </c>
      <c r="H71" s="58">
        <v>1875549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364054</v>
      </c>
      <c r="D72" s="55">
        <v>412983</v>
      </c>
      <c r="E72" s="56">
        <v>383252</v>
      </c>
      <c r="F72" s="57">
        <v>690988</v>
      </c>
      <c r="G72" s="55">
        <v>690988</v>
      </c>
      <c r="H72" s="58"/>
      <c r="I72" s="59"/>
      <c r="J72" s="55"/>
      <c r="K72" s="56">
        <v>1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1042524</v>
      </c>
      <c r="D74" s="55">
        <v>1038427</v>
      </c>
      <c r="E74" s="56">
        <v>1065812</v>
      </c>
      <c r="F74" s="57">
        <v>1300000</v>
      </c>
      <c r="G74" s="55">
        <v>-1436400</v>
      </c>
      <c r="H74" s="58">
        <v>497530</v>
      </c>
      <c r="I74" s="59"/>
      <c r="J74" s="55"/>
      <c r="K74" s="56">
        <v>3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1406578</v>
      </c>
      <c r="D79" s="88">
        <f t="shared" ref="D79:K79" si="13">SUM(D70:D78)</f>
        <v>1451410</v>
      </c>
      <c r="E79" s="89">
        <f t="shared" si="13"/>
        <v>1449064</v>
      </c>
      <c r="F79" s="90">
        <f t="shared" si="13"/>
        <v>1990988</v>
      </c>
      <c r="G79" s="88">
        <f t="shared" si="13"/>
        <v>4239582</v>
      </c>
      <c r="H79" s="91">
        <f t="shared" si="13"/>
        <v>2373079</v>
      </c>
      <c r="I79" s="92">
        <f t="shared" si="13"/>
        <v>0</v>
      </c>
      <c r="J79" s="88">
        <f t="shared" si="13"/>
        <v>0</v>
      </c>
      <c r="K79" s="89">
        <f t="shared" si="13"/>
        <v>4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>
        <v>11939</v>
      </c>
      <c r="J6" s="19">
        <v>11939</v>
      </c>
      <c r="K6" s="20">
        <v>12058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11939</v>
      </c>
      <c r="J10" s="26">
        <f t="shared" si="0"/>
        <v>11939</v>
      </c>
      <c r="K10" s="27">
        <f t="shared" si="0"/>
        <v>12058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11939</v>
      </c>
      <c r="J15" s="37">
        <f t="shared" si="2"/>
        <v>11939</v>
      </c>
      <c r="K15" s="38">
        <f t="shared" si="2"/>
        <v>12058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>
        <v>6767</v>
      </c>
      <c r="J17" s="19">
        <v>6767</v>
      </c>
      <c r="K17" s="20">
        <v>6834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>
        <v>3057</v>
      </c>
      <c r="J18" s="19">
        <v>3057</v>
      </c>
      <c r="K18" s="20">
        <v>3087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>
        <v>1885</v>
      </c>
      <c r="J20" s="19">
        <v>1885</v>
      </c>
      <c r="K20" s="20">
        <v>1903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11709</v>
      </c>
      <c r="J22" s="26">
        <f t="shared" si="3"/>
        <v>11709</v>
      </c>
      <c r="K22" s="27">
        <f t="shared" si="3"/>
        <v>11824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14</v>
      </c>
      <c r="J24" s="19">
        <v>14</v>
      </c>
      <c r="K24" s="20">
        <v>15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14</v>
      </c>
      <c r="J26" s="31">
        <f t="shared" si="4"/>
        <v>14</v>
      </c>
      <c r="K26" s="32">
        <f t="shared" si="4"/>
        <v>15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11723</v>
      </c>
      <c r="J27" s="37">
        <f t="shared" si="5"/>
        <v>11723</v>
      </c>
      <c r="K27" s="38">
        <f t="shared" si="5"/>
        <v>11839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>
        <v>455</v>
      </c>
      <c r="J29" s="19">
        <v>455</v>
      </c>
      <c r="K29" s="20">
        <v>460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455</v>
      </c>
      <c r="J31" s="26">
        <f t="shared" si="6"/>
        <v>455</v>
      </c>
      <c r="K31" s="27">
        <f t="shared" si="6"/>
        <v>460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7671</v>
      </c>
      <c r="J33" s="19">
        <v>7671</v>
      </c>
      <c r="K33" s="20">
        <v>7747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7671</v>
      </c>
      <c r="J35" s="31">
        <f t="shared" si="7"/>
        <v>7671</v>
      </c>
      <c r="K35" s="32">
        <f t="shared" si="7"/>
        <v>7747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8126</v>
      </c>
      <c r="J36" s="37">
        <f t="shared" si="8"/>
        <v>8126</v>
      </c>
      <c r="K36" s="38">
        <f t="shared" si="8"/>
        <v>8207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>
        <v>11548</v>
      </c>
      <c r="J38" s="42">
        <v>11548</v>
      </c>
      <c r="K38" s="43">
        <v>11663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11548</v>
      </c>
      <c r="J39" s="19">
        <f t="shared" si="9"/>
        <v>11548</v>
      </c>
      <c r="K39" s="20">
        <f t="shared" si="9"/>
        <v>11663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11548</v>
      </c>
      <c r="J46" s="37">
        <f t="shared" si="11"/>
        <v>11548</v>
      </c>
      <c r="K46" s="38">
        <f t="shared" si="11"/>
        <v>11663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>
        <v>5467</v>
      </c>
      <c r="J49" s="19">
        <v>5467</v>
      </c>
      <c r="K49" s="50">
        <v>5521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>
        <v>5467</v>
      </c>
      <c r="J50" s="19">
        <v>5467</v>
      </c>
      <c r="K50" s="50">
        <v>5521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>
        <v>5467</v>
      </c>
      <c r="J51" s="19">
        <v>5467</v>
      </c>
      <c r="K51" s="50">
        <v>5521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>
        <v>5467</v>
      </c>
      <c r="J52" s="19">
        <v>5467</v>
      </c>
      <c r="K52" s="50">
        <v>5521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6639543</v>
      </c>
      <c r="D55" s="55">
        <v>7166517</v>
      </c>
      <c r="E55" s="56">
        <v>6854998</v>
      </c>
      <c r="F55" s="57">
        <v>13983428</v>
      </c>
      <c r="G55" s="55">
        <v>13983428</v>
      </c>
      <c r="H55" s="58">
        <v>7844307</v>
      </c>
      <c r="I55" s="59">
        <v>14668616</v>
      </c>
      <c r="J55" s="55">
        <v>15343372</v>
      </c>
      <c r="K55" s="56">
        <v>16033825</v>
      </c>
    </row>
    <row r="56" spans="1:11" ht="13.5" x14ac:dyDescent="0.25">
      <c r="A56" s="24" t="s">
        <v>66</v>
      </c>
      <c r="B56" s="12" t="s">
        <v>20</v>
      </c>
      <c r="C56" s="55">
        <v>6109137</v>
      </c>
      <c r="D56" s="55">
        <v>6808124</v>
      </c>
      <c r="E56" s="56">
        <v>6544738</v>
      </c>
      <c r="F56" s="57">
        <v>11884748</v>
      </c>
      <c r="G56" s="55">
        <v>11884748</v>
      </c>
      <c r="H56" s="58">
        <v>7058237</v>
      </c>
      <c r="I56" s="59">
        <v>12467101</v>
      </c>
      <c r="J56" s="55">
        <v>13040588</v>
      </c>
      <c r="K56" s="56">
        <v>13627414</v>
      </c>
    </row>
    <row r="57" spans="1:11" ht="13.5" x14ac:dyDescent="0.25">
      <c r="A57" s="24" t="s">
        <v>67</v>
      </c>
      <c r="B57" s="12" t="s">
        <v>20</v>
      </c>
      <c r="C57" s="55"/>
      <c r="D57" s="55">
        <v>1321547</v>
      </c>
      <c r="E57" s="56">
        <v>8770347</v>
      </c>
      <c r="F57" s="57">
        <v>10220626</v>
      </c>
      <c r="G57" s="55">
        <v>10220626</v>
      </c>
      <c r="H57" s="58">
        <v>412391</v>
      </c>
      <c r="I57" s="59">
        <v>10721437</v>
      </c>
      <c r="J57" s="55">
        <v>11214623</v>
      </c>
      <c r="K57" s="56">
        <v>11719282</v>
      </c>
    </row>
    <row r="58" spans="1:11" ht="13.5" x14ac:dyDescent="0.25">
      <c r="A58" s="24" t="s">
        <v>68</v>
      </c>
      <c r="B58" s="12" t="s">
        <v>20</v>
      </c>
      <c r="C58" s="55">
        <v>8248142</v>
      </c>
      <c r="D58" s="55">
        <v>9015628</v>
      </c>
      <c r="E58" s="56">
        <v>8387764</v>
      </c>
      <c r="F58" s="57">
        <v>15011709</v>
      </c>
      <c r="G58" s="55">
        <v>15011709</v>
      </c>
      <c r="H58" s="58">
        <v>8904521</v>
      </c>
      <c r="I58" s="59">
        <v>15747283</v>
      </c>
      <c r="J58" s="55">
        <v>16471658</v>
      </c>
      <c r="K58" s="56">
        <v>17212883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20996822</v>
      </c>
      <c r="D60" s="67">
        <f t="shared" ref="D60:K60" si="12">SUM(D55:D59)</f>
        <v>24311816</v>
      </c>
      <c r="E60" s="68">
        <f t="shared" si="12"/>
        <v>30557847</v>
      </c>
      <c r="F60" s="69">
        <f t="shared" si="12"/>
        <v>51100511</v>
      </c>
      <c r="G60" s="67">
        <f t="shared" si="12"/>
        <v>51100511</v>
      </c>
      <c r="H60" s="70">
        <f t="shared" si="12"/>
        <v>24219456</v>
      </c>
      <c r="I60" s="71">
        <f t="shared" si="12"/>
        <v>53604437</v>
      </c>
      <c r="J60" s="67">
        <f t="shared" si="12"/>
        <v>56070241</v>
      </c>
      <c r="K60" s="68">
        <f t="shared" si="12"/>
        <v>58593404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3459819</v>
      </c>
      <c r="G70" s="55">
        <v>3459819</v>
      </c>
      <c r="H70" s="58"/>
      <c r="I70" s="59">
        <v>3459819</v>
      </c>
      <c r="J70" s="55">
        <v>3618971</v>
      </c>
      <c r="K70" s="56">
        <v>3781825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589694</v>
      </c>
      <c r="G71" s="55">
        <v>589694</v>
      </c>
      <c r="H71" s="58"/>
      <c r="I71" s="59">
        <v>589694</v>
      </c>
      <c r="J71" s="55">
        <v>616820</v>
      </c>
      <c r="K71" s="56">
        <v>644577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4049513</v>
      </c>
      <c r="G79" s="88">
        <f t="shared" si="13"/>
        <v>4049513</v>
      </c>
      <c r="H79" s="91">
        <f t="shared" si="13"/>
        <v>0</v>
      </c>
      <c r="I79" s="92">
        <f t="shared" si="13"/>
        <v>4049513</v>
      </c>
      <c r="J79" s="88">
        <f t="shared" si="13"/>
        <v>4235791</v>
      </c>
      <c r="K79" s="89">
        <f t="shared" si="13"/>
        <v>4426402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2318809</v>
      </c>
      <c r="E71" s="56">
        <v>2438403</v>
      </c>
      <c r="F71" s="57">
        <v>14885483</v>
      </c>
      <c r="G71" s="55">
        <v>14885483</v>
      </c>
      <c r="H71" s="58">
        <v>2567928</v>
      </c>
      <c r="I71" s="59">
        <v>5123409</v>
      </c>
      <c r="J71" s="55">
        <v>5359084</v>
      </c>
      <c r="K71" s="56">
        <v>5600245</v>
      </c>
    </row>
    <row r="72" spans="1:11" ht="13.5" x14ac:dyDescent="0.25">
      <c r="A72" s="24" t="s">
        <v>83</v>
      </c>
      <c r="B72" s="12" t="s">
        <v>20</v>
      </c>
      <c r="C72" s="55">
        <v>1199811</v>
      </c>
      <c r="D72" s="55">
        <v>963301</v>
      </c>
      <c r="E72" s="56">
        <v>1278206</v>
      </c>
      <c r="F72" s="57">
        <v>1598158</v>
      </c>
      <c r="G72" s="55">
        <v>1598158</v>
      </c>
      <c r="H72" s="58">
        <v>1231658</v>
      </c>
      <c r="I72" s="59">
        <v>1048228</v>
      </c>
      <c r="J72" s="55">
        <v>1096446</v>
      </c>
      <c r="K72" s="56">
        <v>1145787</v>
      </c>
    </row>
    <row r="73" spans="1:11" ht="13.5" x14ac:dyDescent="0.25">
      <c r="A73" s="24" t="s">
        <v>84</v>
      </c>
      <c r="B73" s="12" t="s">
        <v>20</v>
      </c>
      <c r="C73" s="55">
        <v>418468</v>
      </c>
      <c r="D73" s="55">
        <v>379720</v>
      </c>
      <c r="E73" s="56">
        <v>457145</v>
      </c>
      <c r="F73" s="57">
        <v>386472</v>
      </c>
      <c r="G73" s="55">
        <v>386472</v>
      </c>
      <c r="H73" s="58">
        <v>524690</v>
      </c>
      <c r="I73" s="59">
        <v>445412</v>
      </c>
      <c r="J73" s="55">
        <v>465900</v>
      </c>
      <c r="K73" s="56">
        <v>486866</v>
      </c>
    </row>
    <row r="74" spans="1:11" ht="13.5" x14ac:dyDescent="0.25">
      <c r="A74" s="24" t="s">
        <v>85</v>
      </c>
      <c r="B74" s="12" t="s">
        <v>20</v>
      </c>
      <c r="C74" s="55">
        <v>36</v>
      </c>
      <c r="D74" s="55">
        <v>-2129</v>
      </c>
      <c r="E74" s="56">
        <v>2129</v>
      </c>
      <c r="F74" s="57">
        <v>1931636</v>
      </c>
      <c r="G74" s="55">
        <v>1931636</v>
      </c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1084196</v>
      </c>
      <c r="D75" s="55">
        <v>932238</v>
      </c>
      <c r="E75" s="56">
        <v>1325140</v>
      </c>
      <c r="F75" s="57">
        <v>1177001</v>
      </c>
      <c r="G75" s="55">
        <v>1177001</v>
      </c>
      <c r="H75" s="58">
        <v>1185816</v>
      </c>
      <c r="I75" s="59">
        <v>1008601</v>
      </c>
      <c r="J75" s="55">
        <v>1054997</v>
      </c>
      <c r="K75" s="56">
        <v>1102472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2702511</v>
      </c>
      <c r="D79" s="88">
        <f t="shared" ref="D79:K79" si="13">SUM(D70:D78)</f>
        <v>4591939</v>
      </c>
      <c r="E79" s="89">
        <f t="shared" si="13"/>
        <v>5501023</v>
      </c>
      <c r="F79" s="90">
        <f t="shared" si="13"/>
        <v>19978750</v>
      </c>
      <c r="G79" s="88">
        <f t="shared" si="13"/>
        <v>19978750</v>
      </c>
      <c r="H79" s="91">
        <f t="shared" si="13"/>
        <v>5510092</v>
      </c>
      <c r="I79" s="92">
        <f t="shared" si="13"/>
        <v>7625650</v>
      </c>
      <c r="J79" s="88">
        <f t="shared" si="13"/>
        <v>7976427</v>
      </c>
      <c r="K79" s="89">
        <f t="shared" si="13"/>
        <v>8335370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2805407</v>
      </c>
      <c r="D55" s="55">
        <v>2815904</v>
      </c>
      <c r="E55" s="56">
        <v>2199159</v>
      </c>
      <c r="F55" s="57">
        <v>3385982</v>
      </c>
      <c r="G55" s="55">
        <v>3385982</v>
      </c>
      <c r="H55" s="58"/>
      <c r="I55" s="59">
        <v>3551895</v>
      </c>
      <c r="J55" s="55">
        <v>3715282</v>
      </c>
      <c r="K55" s="56">
        <v>3882470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1314480</v>
      </c>
      <c r="D57" s="55">
        <v>1513978</v>
      </c>
      <c r="E57" s="56">
        <v>1380315</v>
      </c>
      <c r="F57" s="57">
        <v>1759318</v>
      </c>
      <c r="G57" s="55">
        <v>1759318</v>
      </c>
      <c r="H57" s="58"/>
      <c r="I57" s="59">
        <v>1845525</v>
      </c>
      <c r="J57" s="55">
        <v>1930419</v>
      </c>
      <c r="K57" s="56">
        <v>2017288</v>
      </c>
    </row>
    <row r="58" spans="1:11" ht="13.5" x14ac:dyDescent="0.25">
      <c r="A58" s="24" t="s">
        <v>68</v>
      </c>
      <c r="B58" s="12" t="s">
        <v>20</v>
      </c>
      <c r="C58" s="55">
        <v>3021041</v>
      </c>
      <c r="D58" s="55">
        <v>2815137</v>
      </c>
      <c r="E58" s="56">
        <v>2644571</v>
      </c>
      <c r="F58" s="57">
        <v>3473873</v>
      </c>
      <c r="G58" s="55">
        <v>3473873</v>
      </c>
      <c r="H58" s="58"/>
      <c r="I58" s="59">
        <v>3644093</v>
      </c>
      <c r="J58" s="55">
        <v>3811721</v>
      </c>
      <c r="K58" s="56">
        <v>3983248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7140928</v>
      </c>
      <c r="D60" s="67">
        <f t="shared" ref="D60:K60" si="12">SUM(D55:D59)</f>
        <v>7145019</v>
      </c>
      <c r="E60" s="68">
        <f t="shared" si="12"/>
        <v>6224045</v>
      </c>
      <c r="F60" s="69">
        <f t="shared" si="12"/>
        <v>8619173</v>
      </c>
      <c r="G60" s="67">
        <f t="shared" si="12"/>
        <v>8619173</v>
      </c>
      <c r="H60" s="70">
        <f t="shared" si="12"/>
        <v>0</v>
      </c>
      <c r="I60" s="71">
        <f t="shared" si="12"/>
        <v>9041513</v>
      </c>
      <c r="J60" s="67">
        <f t="shared" si="12"/>
        <v>9457422</v>
      </c>
      <c r="K60" s="68">
        <f t="shared" si="12"/>
        <v>9883006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5876351</v>
      </c>
      <c r="D71" s="55">
        <v>6274137</v>
      </c>
      <c r="E71" s="56">
        <v>6737543</v>
      </c>
      <c r="F71" s="57">
        <v>6920168</v>
      </c>
      <c r="G71" s="55">
        <v>6920168</v>
      </c>
      <c r="H71" s="58">
        <v>7453277</v>
      </c>
      <c r="I71" s="59">
        <v>7259256</v>
      </c>
      <c r="J71" s="55">
        <v>7585923</v>
      </c>
      <c r="K71" s="56">
        <v>7927290</v>
      </c>
    </row>
    <row r="72" spans="1:11" ht="13.5" x14ac:dyDescent="0.25">
      <c r="A72" s="24" t="s">
        <v>83</v>
      </c>
      <c r="B72" s="12" t="s">
        <v>20</v>
      </c>
      <c r="C72" s="55"/>
      <c r="D72" s="55">
        <v>-3209</v>
      </c>
      <c r="E72" s="56">
        <v>-180611</v>
      </c>
      <c r="F72" s="57"/>
      <c r="G72" s="55"/>
      <c r="H72" s="58">
        <v>-175016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2489239</v>
      </c>
      <c r="D73" s="55">
        <v>2741771</v>
      </c>
      <c r="E73" s="56">
        <v>2591047</v>
      </c>
      <c r="F73" s="57">
        <v>3004061</v>
      </c>
      <c r="G73" s="55">
        <v>3004061</v>
      </c>
      <c r="H73" s="58">
        <v>-854</v>
      </c>
      <c r="I73" s="59">
        <v>3151260</v>
      </c>
      <c r="J73" s="55">
        <v>3296218</v>
      </c>
      <c r="K73" s="56">
        <v>3444548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8365590</v>
      </c>
      <c r="D79" s="88">
        <f t="shared" ref="D79:K79" si="13">SUM(D70:D78)</f>
        <v>9012699</v>
      </c>
      <c r="E79" s="89">
        <f t="shared" si="13"/>
        <v>9147979</v>
      </c>
      <c r="F79" s="90">
        <f t="shared" si="13"/>
        <v>9924229</v>
      </c>
      <c r="G79" s="88">
        <f t="shared" si="13"/>
        <v>9924229</v>
      </c>
      <c r="H79" s="91">
        <f t="shared" si="13"/>
        <v>7277407</v>
      </c>
      <c r="I79" s="92">
        <f t="shared" si="13"/>
        <v>10410516</v>
      </c>
      <c r="J79" s="88">
        <f t="shared" si="13"/>
        <v>10882141</v>
      </c>
      <c r="K79" s="89">
        <f t="shared" si="13"/>
        <v>11371838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2194</v>
      </c>
      <c r="D6" s="19">
        <v>2210</v>
      </c>
      <c r="E6" s="20">
        <v>2210</v>
      </c>
      <c r="F6" s="21">
        <v>2210</v>
      </c>
      <c r="G6" s="19">
        <v>2210</v>
      </c>
      <c r="H6" s="22">
        <v>2210</v>
      </c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21</v>
      </c>
      <c r="D8" s="19">
        <v>43</v>
      </c>
      <c r="E8" s="20">
        <v>43</v>
      </c>
      <c r="F8" s="21">
        <v>43</v>
      </c>
      <c r="G8" s="19">
        <v>43</v>
      </c>
      <c r="H8" s="22">
        <v>43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2215</v>
      </c>
      <c r="D10" s="26">
        <f t="shared" ref="D10:K10" si="0">SUM(D6:D9)</f>
        <v>2253</v>
      </c>
      <c r="E10" s="27">
        <f t="shared" si="0"/>
        <v>2253</v>
      </c>
      <c r="F10" s="28">
        <f t="shared" si="0"/>
        <v>2253</v>
      </c>
      <c r="G10" s="26">
        <f t="shared" si="0"/>
        <v>2253</v>
      </c>
      <c r="H10" s="29">
        <f t="shared" si="0"/>
        <v>2253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2215</v>
      </c>
      <c r="D15" s="37">
        <f t="shared" ref="D15:K15" si="2">+D10+D14</f>
        <v>2253</v>
      </c>
      <c r="E15" s="38">
        <f t="shared" si="2"/>
        <v>2253</v>
      </c>
      <c r="F15" s="39">
        <f t="shared" si="2"/>
        <v>2253</v>
      </c>
      <c r="G15" s="37">
        <f t="shared" si="2"/>
        <v>2253</v>
      </c>
      <c r="H15" s="40">
        <f t="shared" si="2"/>
        <v>2253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705</v>
      </c>
      <c r="D17" s="19">
        <v>720</v>
      </c>
      <c r="E17" s="20">
        <v>720</v>
      </c>
      <c r="F17" s="21">
        <v>720</v>
      </c>
      <c r="G17" s="19">
        <v>720</v>
      </c>
      <c r="H17" s="22">
        <v>720</v>
      </c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692</v>
      </c>
      <c r="D18" s="19">
        <v>692</v>
      </c>
      <c r="E18" s="20">
        <v>692</v>
      </c>
      <c r="F18" s="21">
        <v>692</v>
      </c>
      <c r="G18" s="19">
        <v>692</v>
      </c>
      <c r="H18" s="22">
        <v>692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818</v>
      </c>
      <c r="D21" s="19">
        <v>818</v>
      </c>
      <c r="E21" s="20">
        <v>818</v>
      </c>
      <c r="F21" s="21">
        <v>818</v>
      </c>
      <c r="G21" s="19">
        <v>818</v>
      </c>
      <c r="H21" s="22">
        <v>818</v>
      </c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2215</v>
      </c>
      <c r="D22" s="26">
        <f t="shared" ref="D22:K22" si="3">SUM(D17:D21)</f>
        <v>2230</v>
      </c>
      <c r="E22" s="27">
        <f t="shared" si="3"/>
        <v>2230</v>
      </c>
      <c r="F22" s="28">
        <f t="shared" si="3"/>
        <v>2230</v>
      </c>
      <c r="G22" s="26">
        <f t="shared" si="3"/>
        <v>2230</v>
      </c>
      <c r="H22" s="29">
        <f t="shared" si="3"/>
        <v>2230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2215</v>
      </c>
      <c r="D27" s="37">
        <f t="shared" ref="D27:K27" si="5">+D22+D26</f>
        <v>2230</v>
      </c>
      <c r="E27" s="38">
        <f t="shared" si="5"/>
        <v>2230</v>
      </c>
      <c r="F27" s="39">
        <f t="shared" si="5"/>
        <v>2230</v>
      </c>
      <c r="G27" s="37">
        <f t="shared" si="5"/>
        <v>2230</v>
      </c>
      <c r="H27" s="40">
        <f t="shared" si="5"/>
        <v>2230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2194</v>
      </c>
      <c r="D30" s="19">
        <v>2210</v>
      </c>
      <c r="E30" s="20">
        <v>2210</v>
      </c>
      <c r="F30" s="21">
        <v>2210</v>
      </c>
      <c r="G30" s="19">
        <v>2210</v>
      </c>
      <c r="H30" s="22">
        <v>2210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2194</v>
      </c>
      <c r="D31" s="26">
        <f t="shared" ref="D31:K31" si="6">SUM(D29:D30)</f>
        <v>2210</v>
      </c>
      <c r="E31" s="27">
        <f t="shared" si="6"/>
        <v>2210</v>
      </c>
      <c r="F31" s="28">
        <f t="shared" si="6"/>
        <v>2210</v>
      </c>
      <c r="G31" s="26">
        <f t="shared" si="6"/>
        <v>2210</v>
      </c>
      <c r="H31" s="29">
        <f t="shared" si="6"/>
        <v>2210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2194</v>
      </c>
      <c r="D36" s="37">
        <f t="shared" ref="D36:K36" si="8">+D31+D35</f>
        <v>2210</v>
      </c>
      <c r="E36" s="38">
        <f t="shared" si="8"/>
        <v>2210</v>
      </c>
      <c r="F36" s="39">
        <f t="shared" si="8"/>
        <v>2210</v>
      </c>
      <c r="G36" s="37">
        <f t="shared" si="8"/>
        <v>2210</v>
      </c>
      <c r="H36" s="40">
        <f t="shared" si="8"/>
        <v>2210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2215</v>
      </c>
      <c r="D38" s="42">
        <v>2253</v>
      </c>
      <c r="E38" s="43">
        <v>2253</v>
      </c>
      <c r="F38" s="44">
        <v>2253</v>
      </c>
      <c r="G38" s="42">
        <v>2253</v>
      </c>
      <c r="H38" s="45">
        <v>2253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2215</v>
      </c>
      <c r="D39" s="19">
        <f t="shared" ref="D39:K39" si="9">+D38</f>
        <v>2253</v>
      </c>
      <c r="E39" s="20">
        <f t="shared" si="9"/>
        <v>2253</v>
      </c>
      <c r="F39" s="21">
        <f t="shared" si="9"/>
        <v>2253</v>
      </c>
      <c r="G39" s="19">
        <f t="shared" si="9"/>
        <v>2253</v>
      </c>
      <c r="H39" s="22">
        <f t="shared" si="9"/>
        <v>2253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2215</v>
      </c>
      <c r="D46" s="37">
        <f t="shared" ref="D46:K46" si="11">+D39+D45</f>
        <v>2253</v>
      </c>
      <c r="E46" s="38">
        <f t="shared" si="11"/>
        <v>2253</v>
      </c>
      <c r="F46" s="39">
        <f t="shared" si="11"/>
        <v>2253</v>
      </c>
      <c r="G46" s="37">
        <f t="shared" si="11"/>
        <v>2253</v>
      </c>
      <c r="H46" s="40">
        <f t="shared" si="11"/>
        <v>2253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870</v>
      </c>
      <c r="D49" s="19">
        <v>946</v>
      </c>
      <c r="E49" s="50">
        <v>946</v>
      </c>
      <c r="F49" s="23">
        <v>1088</v>
      </c>
      <c r="G49" s="19">
        <v>1088</v>
      </c>
      <c r="H49" s="50">
        <v>1088</v>
      </c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870</v>
      </c>
      <c r="D50" s="19">
        <v>946</v>
      </c>
      <c r="E50" s="50">
        <v>946</v>
      </c>
      <c r="F50" s="23">
        <v>1088</v>
      </c>
      <c r="G50" s="19">
        <v>1088</v>
      </c>
      <c r="H50" s="50">
        <v>1088</v>
      </c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427</v>
      </c>
      <c r="D51" s="19">
        <v>480</v>
      </c>
      <c r="E51" s="50">
        <v>480</v>
      </c>
      <c r="F51" s="23">
        <v>568</v>
      </c>
      <c r="G51" s="19">
        <v>568</v>
      </c>
      <c r="H51" s="50">
        <v>568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870</v>
      </c>
      <c r="D52" s="19">
        <v>946</v>
      </c>
      <c r="E52" s="50">
        <v>946</v>
      </c>
      <c r="F52" s="23">
        <v>1088</v>
      </c>
      <c r="G52" s="19">
        <v>1088</v>
      </c>
      <c r="H52" s="50">
        <v>1088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>
        <v>21</v>
      </c>
      <c r="D53" s="42">
        <v>43</v>
      </c>
      <c r="E53" s="53">
        <v>43</v>
      </c>
      <c r="F53" s="46">
        <v>43</v>
      </c>
      <c r="G53" s="42">
        <v>43</v>
      </c>
      <c r="H53" s="45">
        <v>43</v>
      </c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-504313</v>
      </c>
      <c r="D55" s="55">
        <v>-293868</v>
      </c>
      <c r="E55" s="56">
        <v>-487454</v>
      </c>
      <c r="F55" s="57">
        <v>573929</v>
      </c>
      <c r="G55" s="55">
        <v>700000</v>
      </c>
      <c r="H55" s="58">
        <v>-109403</v>
      </c>
      <c r="I55" s="59">
        <v>731500</v>
      </c>
      <c r="J55" s="55">
        <v>764418</v>
      </c>
      <c r="K55" s="56">
        <v>764418</v>
      </c>
    </row>
    <row r="56" spans="1:11" ht="13.5" x14ac:dyDescent="0.25">
      <c r="A56" s="24" t="s">
        <v>66</v>
      </c>
      <c r="B56" s="12" t="s">
        <v>20</v>
      </c>
      <c r="C56" s="55">
        <v>1189176</v>
      </c>
      <c r="D56" s="55">
        <v>1312603</v>
      </c>
      <c r="E56" s="56">
        <v>1643708</v>
      </c>
      <c r="F56" s="57">
        <v>2105729</v>
      </c>
      <c r="G56" s="55">
        <v>1671616</v>
      </c>
      <c r="H56" s="58">
        <v>1869822</v>
      </c>
      <c r="I56" s="59">
        <v>1843838</v>
      </c>
      <c r="J56" s="55">
        <v>2023147</v>
      </c>
      <c r="K56" s="56">
        <v>2116211</v>
      </c>
    </row>
    <row r="57" spans="1:11" ht="13.5" x14ac:dyDescent="0.25">
      <c r="A57" s="24" t="s">
        <v>67</v>
      </c>
      <c r="B57" s="12" t="s">
        <v>20</v>
      </c>
      <c r="C57" s="55">
        <v>12391</v>
      </c>
      <c r="D57" s="55">
        <v>816</v>
      </c>
      <c r="E57" s="56">
        <v>17487</v>
      </c>
      <c r="F57" s="57">
        <v>1551419</v>
      </c>
      <c r="G57" s="55">
        <v>650000</v>
      </c>
      <c r="H57" s="58">
        <v>18103</v>
      </c>
      <c r="I57" s="59">
        <v>679250</v>
      </c>
      <c r="J57" s="55">
        <v>709816</v>
      </c>
      <c r="K57" s="56">
        <v>709816</v>
      </c>
    </row>
    <row r="58" spans="1:11" ht="13.5" x14ac:dyDescent="0.25">
      <c r="A58" s="24" t="s">
        <v>68</v>
      </c>
      <c r="B58" s="12" t="s">
        <v>20</v>
      </c>
      <c r="C58" s="55">
        <v>-3537794</v>
      </c>
      <c r="D58" s="55">
        <v>-3772447</v>
      </c>
      <c r="E58" s="56">
        <v>-3955575</v>
      </c>
      <c r="F58" s="57">
        <v>1953790</v>
      </c>
      <c r="G58" s="55"/>
      <c r="H58" s="58">
        <v>-2091764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-2840540</v>
      </c>
      <c r="D60" s="67">
        <f t="shared" ref="D60:K60" si="12">SUM(D55:D59)</f>
        <v>-2752896</v>
      </c>
      <c r="E60" s="68">
        <f t="shared" si="12"/>
        <v>-2781834</v>
      </c>
      <c r="F60" s="69">
        <f t="shared" si="12"/>
        <v>6184867</v>
      </c>
      <c r="G60" s="67">
        <f t="shared" si="12"/>
        <v>3021616</v>
      </c>
      <c r="H60" s="70">
        <f t="shared" si="12"/>
        <v>-313242</v>
      </c>
      <c r="I60" s="71">
        <f t="shared" si="12"/>
        <v>3254588</v>
      </c>
      <c r="J60" s="67">
        <f t="shared" si="12"/>
        <v>3497381</v>
      </c>
      <c r="K60" s="68">
        <f t="shared" si="12"/>
        <v>3590445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132</v>
      </c>
      <c r="D66" s="19">
        <v>144</v>
      </c>
      <c r="E66" s="20">
        <v>144</v>
      </c>
      <c r="F66" s="78">
        <v>151</v>
      </c>
      <c r="G66" s="79">
        <v>151</v>
      </c>
      <c r="H66" s="81">
        <v>151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666735</v>
      </c>
      <c r="D70" s="55">
        <v>722535</v>
      </c>
      <c r="E70" s="56">
        <v>914381</v>
      </c>
      <c r="F70" s="57">
        <v>2200000</v>
      </c>
      <c r="G70" s="55">
        <v>1749000</v>
      </c>
      <c r="H70" s="58">
        <v>1002558</v>
      </c>
      <c r="I70" s="59">
        <v>1827705</v>
      </c>
      <c r="J70" s="55">
        <v>2150600</v>
      </c>
      <c r="K70" s="56">
        <v>2249528</v>
      </c>
    </row>
    <row r="71" spans="1:11" ht="13.5" x14ac:dyDescent="0.25">
      <c r="A71" s="24" t="s">
        <v>82</v>
      </c>
      <c r="B71" s="12" t="s">
        <v>20</v>
      </c>
      <c r="C71" s="55"/>
      <c r="D71" s="55">
        <v>12175</v>
      </c>
      <c r="E71" s="56">
        <v>107629</v>
      </c>
      <c r="F71" s="57">
        <v>800000</v>
      </c>
      <c r="G71" s="55">
        <v>800500</v>
      </c>
      <c r="H71" s="58">
        <v>125460</v>
      </c>
      <c r="I71" s="59">
        <v>836523</v>
      </c>
      <c r="J71" s="55">
        <v>874166</v>
      </c>
      <c r="K71" s="56">
        <v>914377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519</v>
      </c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1105072</v>
      </c>
      <c r="D75" s="55">
        <v>1202750</v>
      </c>
      <c r="E75" s="56">
        <v>1511497</v>
      </c>
      <c r="F75" s="57"/>
      <c r="G75" s="55">
        <v>1720000</v>
      </c>
      <c r="H75" s="58">
        <v>1720724</v>
      </c>
      <c r="I75" s="59">
        <v>1894600</v>
      </c>
      <c r="J75" s="55">
        <v>2077028</v>
      </c>
      <c r="K75" s="56">
        <v>1878283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1772326</v>
      </c>
      <c r="D79" s="88">
        <f t="shared" ref="D79:K79" si="13">SUM(D70:D78)</f>
        <v>1937460</v>
      </c>
      <c r="E79" s="89">
        <f t="shared" si="13"/>
        <v>2533507</v>
      </c>
      <c r="F79" s="90">
        <f t="shared" si="13"/>
        <v>3000000</v>
      </c>
      <c r="G79" s="88">
        <f t="shared" si="13"/>
        <v>4269500</v>
      </c>
      <c r="H79" s="91">
        <f t="shared" si="13"/>
        <v>2848742</v>
      </c>
      <c r="I79" s="92">
        <f t="shared" si="13"/>
        <v>4558828</v>
      </c>
      <c r="J79" s="88">
        <f t="shared" si="13"/>
        <v>5101794</v>
      </c>
      <c r="K79" s="89">
        <f t="shared" si="13"/>
        <v>5042188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1063271</v>
      </c>
      <c r="G57" s="55">
        <v>1063271</v>
      </c>
      <c r="H57" s="58"/>
      <c r="I57" s="59">
        <v>1074967</v>
      </c>
      <c r="J57" s="55">
        <v>1087867</v>
      </c>
      <c r="K57" s="56">
        <v>1100921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4016826</v>
      </c>
      <c r="G58" s="55">
        <v>4016826</v>
      </c>
      <c r="H58" s="58"/>
      <c r="I58" s="59">
        <v>4217667</v>
      </c>
      <c r="J58" s="55">
        <v>4428551</v>
      </c>
      <c r="K58" s="56">
        <v>4649978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5080097</v>
      </c>
      <c r="G60" s="67">
        <f t="shared" si="12"/>
        <v>5080097</v>
      </c>
      <c r="H60" s="70">
        <f t="shared" si="12"/>
        <v>0</v>
      </c>
      <c r="I60" s="71">
        <f t="shared" si="12"/>
        <v>5292634</v>
      </c>
      <c r="J60" s="67">
        <f t="shared" si="12"/>
        <v>5516418</v>
      </c>
      <c r="K60" s="68">
        <f t="shared" si="12"/>
        <v>5750899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11255775</v>
      </c>
      <c r="D70" s="55">
        <v>11875717</v>
      </c>
      <c r="E70" s="56">
        <v>14164438</v>
      </c>
      <c r="F70" s="57">
        <v>15352576</v>
      </c>
      <c r="G70" s="55">
        <v>15352576</v>
      </c>
      <c r="H70" s="58">
        <v>15156349</v>
      </c>
      <c r="I70" s="59">
        <v>16887834</v>
      </c>
      <c r="J70" s="55">
        <v>18576617</v>
      </c>
      <c r="K70" s="56">
        <v>20434279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4557073</v>
      </c>
      <c r="D72" s="55">
        <v>4679463</v>
      </c>
      <c r="E72" s="56">
        <v>4864844</v>
      </c>
      <c r="F72" s="57">
        <v>4036813</v>
      </c>
      <c r="G72" s="55">
        <v>4036813</v>
      </c>
      <c r="H72" s="58">
        <v>4707220</v>
      </c>
      <c r="I72" s="59">
        <v>4236635</v>
      </c>
      <c r="J72" s="55">
        <v>4446349</v>
      </c>
      <c r="K72" s="56">
        <v>4666444</v>
      </c>
    </row>
    <row r="73" spans="1:11" ht="13.5" x14ac:dyDescent="0.25">
      <c r="A73" s="24" t="s">
        <v>84</v>
      </c>
      <c r="B73" s="12" t="s">
        <v>20</v>
      </c>
      <c r="C73" s="55">
        <v>2739047</v>
      </c>
      <c r="D73" s="55">
        <v>2868170</v>
      </c>
      <c r="E73" s="56">
        <v>3066833</v>
      </c>
      <c r="F73" s="57">
        <v>3204882</v>
      </c>
      <c r="G73" s="55">
        <v>3204882</v>
      </c>
      <c r="H73" s="58">
        <v>2980934</v>
      </c>
      <c r="I73" s="59">
        <v>3363524</v>
      </c>
      <c r="J73" s="55">
        <v>3530018</v>
      </c>
      <c r="K73" s="56">
        <v>3704754</v>
      </c>
    </row>
    <row r="74" spans="1:11" ht="13.5" x14ac:dyDescent="0.25">
      <c r="A74" s="24" t="s">
        <v>85</v>
      </c>
      <c r="B74" s="12" t="s">
        <v>20</v>
      </c>
      <c r="C74" s="55">
        <v>799929</v>
      </c>
      <c r="D74" s="55">
        <v>946565</v>
      </c>
      <c r="E74" s="56">
        <v>1010469</v>
      </c>
      <c r="F74" s="57"/>
      <c r="G74" s="55"/>
      <c r="H74" s="58">
        <v>1046248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2912378</v>
      </c>
      <c r="D75" s="55">
        <v>3074413</v>
      </c>
      <c r="E75" s="56">
        <v>3214107</v>
      </c>
      <c r="F75" s="57"/>
      <c r="G75" s="55"/>
      <c r="H75" s="58">
        <v>3132187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22264202</v>
      </c>
      <c r="D79" s="88">
        <f t="shared" ref="D79:K79" si="13">SUM(D70:D78)</f>
        <v>23444328</v>
      </c>
      <c r="E79" s="89">
        <f t="shared" si="13"/>
        <v>26320691</v>
      </c>
      <c r="F79" s="90">
        <f t="shared" si="13"/>
        <v>22594271</v>
      </c>
      <c r="G79" s="88">
        <f t="shared" si="13"/>
        <v>22594271</v>
      </c>
      <c r="H79" s="91">
        <f t="shared" si="13"/>
        <v>27022938</v>
      </c>
      <c r="I79" s="92">
        <f t="shared" si="13"/>
        <v>24487993</v>
      </c>
      <c r="J79" s="88">
        <f t="shared" si="13"/>
        <v>26552984</v>
      </c>
      <c r="K79" s="89">
        <f t="shared" si="13"/>
        <v>28805477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901981</v>
      </c>
      <c r="D55" s="55">
        <v>951930</v>
      </c>
      <c r="E55" s="56"/>
      <c r="F55" s="57">
        <v>1953778</v>
      </c>
      <c r="G55" s="55">
        <v>1953778</v>
      </c>
      <c r="H55" s="58"/>
      <c r="I55" s="59">
        <v>2071008</v>
      </c>
      <c r="J55" s="55">
        <v>2195265</v>
      </c>
      <c r="K55" s="56">
        <v>2326981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2867719</v>
      </c>
      <c r="G56" s="55">
        <v>2867719</v>
      </c>
      <c r="H56" s="58"/>
      <c r="I56" s="59">
        <v>3039780</v>
      </c>
      <c r="J56" s="55">
        <v>3222169</v>
      </c>
      <c r="K56" s="56">
        <v>3415499</v>
      </c>
    </row>
    <row r="57" spans="1:11" ht="13.5" x14ac:dyDescent="0.25">
      <c r="A57" s="24" t="s">
        <v>67</v>
      </c>
      <c r="B57" s="12" t="s">
        <v>20</v>
      </c>
      <c r="C57" s="55">
        <v>387730</v>
      </c>
      <c r="D57" s="55">
        <v>975410</v>
      </c>
      <c r="E57" s="56"/>
      <c r="F57" s="57">
        <v>645466</v>
      </c>
      <c r="G57" s="55">
        <v>645466</v>
      </c>
      <c r="H57" s="58"/>
      <c r="I57" s="59">
        <v>684192</v>
      </c>
      <c r="J57" s="55">
        <v>725246</v>
      </c>
      <c r="K57" s="56">
        <v>768761</v>
      </c>
    </row>
    <row r="58" spans="1:11" ht="13.5" x14ac:dyDescent="0.25">
      <c r="A58" s="24" t="s">
        <v>68</v>
      </c>
      <c r="B58" s="12" t="s">
        <v>20</v>
      </c>
      <c r="C58" s="55">
        <v>1765783</v>
      </c>
      <c r="D58" s="55">
        <v>1786472</v>
      </c>
      <c r="E58" s="56">
        <v>-2507801</v>
      </c>
      <c r="F58" s="57">
        <v>2998896</v>
      </c>
      <c r="G58" s="55">
        <v>2998896</v>
      </c>
      <c r="H58" s="58"/>
      <c r="I58" s="59">
        <v>3178836</v>
      </c>
      <c r="J58" s="55">
        <v>3369560</v>
      </c>
      <c r="K58" s="56">
        <v>3571734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3055494</v>
      </c>
      <c r="D60" s="67">
        <f t="shared" ref="D60:K60" si="12">SUM(D55:D59)</f>
        <v>3713812</v>
      </c>
      <c r="E60" s="68">
        <f t="shared" si="12"/>
        <v>-2507801</v>
      </c>
      <c r="F60" s="69">
        <f t="shared" si="12"/>
        <v>8465859</v>
      </c>
      <c r="G60" s="67">
        <f t="shared" si="12"/>
        <v>8465859</v>
      </c>
      <c r="H60" s="70">
        <f t="shared" si="12"/>
        <v>0</v>
      </c>
      <c r="I60" s="71">
        <f t="shared" si="12"/>
        <v>8973816</v>
      </c>
      <c r="J60" s="67">
        <f t="shared" si="12"/>
        <v>9512240</v>
      </c>
      <c r="K60" s="68">
        <f t="shared" si="12"/>
        <v>10082975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-3149551</v>
      </c>
      <c r="D71" s="55">
        <v>6697479</v>
      </c>
      <c r="E71" s="56"/>
      <c r="F71" s="57"/>
      <c r="G71" s="55"/>
      <c r="H71" s="58"/>
      <c r="I71" s="59"/>
      <c r="J71" s="55"/>
      <c r="K71" s="56">
        <v>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1657216</v>
      </c>
      <c r="D73" s="55">
        <v>1699564</v>
      </c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-1492335</v>
      </c>
      <c r="D79" s="88">
        <f t="shared" ref="D79:K79" si="13">SUM(D70:D78)</f>
        <v>8397043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1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6469</v>
      </c>
      <c r="D7" s="19">
        <v>6497</v>
      </c>
      <c r="E7" s="20">
        <v>6497</v>
      </c>
      <c r="F7" s="21">
        <v>6497</v>
      </c>
      <c r="G7" s="19">
        <v>6497</v>
      </c>
      <c r="H7" s="22">
        <v>6497</v>
      </c>
      <c r="I7" s="23">
        <v>6497</v>
      </c>
      <c r="J7" s="19">
        <v>6497</v>
      </c>
      <c r="K7" s="20">
        <v>6497</v>
      </c>
    </row>
    <row r="8" spans="1:11" ht="13.5" x14ac:dyDescent="0.25">
      <c r="A8" s="24" t="s">
        <v>23</v>
      </c>
      <c r="B8" s="12" t="s">
        <v>24</v>
      </c>
      <c r="C8" s="19">
        <v>266</v>
      </c>
      <c r="D8" s="19">
        <v>266</v>
      </c>
      <c r="E8" s="20">
        <v>266</v>
      </c>
      <c r="F8" s="21">
        <v>266</v>
      </c>
      <c r="G8" s="19">
        <v>266</v>
      </c>
      <c r="H8" s="22">
        <v>266</v>
      </c>
      <c r="I8" s="23">
        <v>266</v>
      </c>
      <c r="J8" s="19">
        <v>266</v>
      </c>
      <c r="K8" s="20">
        <v>266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6735</v>
      </c>
      <c r="D10" s="26">
        <f t="shared" ref="D10:K10" si="0">SUM(D6:D9)</f>
        <v>6763</v>
      </c>
      <c r="E10" s="27">
        <f t="shared" si="0"/>
        <v>6763</v>
      </c>
      <c r="F10" s="28">
        <f t="shared" si="0"/>
        <v>6763</v>
      </c>
      <c r="G10" s="26">
        <f t="shared" si="0"/>
        <v>6763</v>
      </c>
      <c r="H10" s="29">
        <f t="shared" si="0"/>
        <v>6763</v>
      </c>
      <c r="I10" s="30">
        <f t="shared" si="0"/>
        <v>6763</v>
      </c>
      <c r="J10" s="26">
        <f t="shared" si="0"/>
        <v>6763</v>
      </c>
      <c r="K10" s="27">
        <f t="shared" si="0"/>
        <v>6763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6735</v>
      </c>
      <c r="D15" s="37">
        <f t="shared" ref="D15:K15" si="2">+D10+D14</f>
        <v>6763</v>
      </c>
      <c r="E15" s="38">
        <f t="shared" si="2"/>
        <v>6763</v>
      </c>
      <c r="F15" s="39">
        <f t="shared" si="2"/>
        <v>6763</v>
      </c>
      <c r="G15" s="37">
        <f t="shared" si="2"/>
        <v>6763</v>
      </c>
      <c r="H15" s="40">
        <f t="shared" si="2"/>
        <v>6763</v>
      </c>
      <c r="I15" s="41">
        <f t="shared" si="2"/>
        <v>6763</v>
      </c>
      <c r="J15" s="37">
        <f t="shared" si="2"/>
        <v>6763</v>
      </c>
      <c r="K15" s="38">
        <f t="shared" si="2"/>
        <v>6763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4992</v>
      </c>
      <c r="D17" s="19">
        <v>5045</v>
      </c>
      <c r="E17" s="20">
        <v>5045</v>
      </c>
      <c r="F17" s="21">
        <v>5284</v>
      </c>
      <c r="G17" s="19">
        <v>5284</v>
      </c>
      <c r="H17" s="22">
        <v>5284</v>
      </c>
      <c r="I17" s="23">
        <v>5284</v>
      </c>
      <c r="J17" s="19">
        <v>5284</v>
      </c>
      <c r="K17" s="20">
        <v>5284</v>
      </c>
    </row>
    <row r="18" spans="1:11" ht="13.5" x14ac:dyDescent="0.25">
      <c r="A18" s="24" t="s">
        <v>37</v>
      </c>
      <c r="B18" s="12" t="s">
        <v>20</v>
      </c>
      <c r="C18" s="19">
        <v>119</v>
      </c>
      <c r="D18" s="19">
        <v>121</v>
      </c>
      <c r="E18" s="20">
        <v>121</v>
      </c>
      <c r="F18" s="21">
        <v>115</v>
      </c>
      <c r="G18" s="19">
        <v>115</v>
      </c>
      <c r="H18" s="22">
        <v>115</v>
      </c>
      <c r="I18" s="23">
        <v>115</v>
      </c>
      <c r="J18" s="19">
        <v>115</v>
      </c>
      <c r="K18" s="20">
        <v>115</v>
      </c>
    </row>
    <row r="19" spans="1:11" ht="13.5" x14ac:dyDescent="0.25">
      <c r="A19" s="24" t="s">
        <v>38</v>
      </c>
      <c r="B19" s="12" t="s">
        <v>20</v>
      </c>
      <c r="C19" s="19">
        <v>2</v>
      </c>
      <c r="D19" s="19">
        <v>2</v>
      </c>
      <c r="E19" s="20">
        <v>2</v>
      </c>
      <c r="F19" s="21">
        <v>3</v>
      </c>
      <c r="G19" s="19">
        <v>3</v>
      </c>
      <c r="H19" s="22">
        <v>3</v>
      </c>
      <c r="I19" s="23">
        <v>3</v>
      </c>
      <c r="J19" s="19">
        <v>3</v>
      </c>
      <c r="K19" s="20">
        <v>3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5113</v>
      </c>
      <c r="D22" s="26">
        <f t="shared" ref="D22:K22" si="3">SUM(D17:D21)</f>
        <v>5168</v>
      </c>
      <c r="E22" s="27">
        <f t="shared" si="3"/>
        <v>5168</v>
      </c>
      <c r="F22" s="28">
        <f t="shared" si="3"/>
        <v>5402</v>
      </c>
      <c r="G22" s="26">
        <f t="shared" si="3"/>
        <v>5402</v>
      </c>
      <c r="H22" s="29">
        <f t="shared" si="3"/>
        <v>5402</v>
      </c>
      <c r="I22" s="30">
        <f t="shared" si="3"/>
        <v>5402</v>
      </c>
      <c r="J22" s="26">
        <f t="shared" si="3"/>
        <v>5402</v>
      </c>
      <c r="K22" s="27">
        <f t="shared" si="3"/>
        <v>5402</v>
      </c>
    </row>
    <row r="23" spans="1:11" ht="13.5" x14ac:dyDescent="0.25">
      <c r="A23" s="24" t="s">
        <v>41</v>
      </c>
      <c r="B23" s="12" t="s">
        <v>20</v>
      </c>
      <c r="C23" s="19">
        <v>1010</v>
      </c>
      <c r="D23" s="19">
        <v>996</v>
      </c>
      <c r="E23" s="20">
        <v>996</v>
      </c>
      <c r="F23" s="21">
        <v>801</v>
      </c>
      <c r="G23" s="19">
        <v>801</v>
      </c>
      <c r="H23" s="22">
        <v>801</v>
      </c>
      <c r="I23" s="23">
        <v>801</v>
      </c>
      <c r="J23" s="19">
        <v>801</v>
      </c>
      <c r="K23" s="20">
        <v>801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1010</v>
      </c>
      <c r="D26" s="31">
        <f t="shared" ref="D26:K26" si="4">SUM(D23:D25)</f>
        <v>996</v>
      </c>
      <c r="E26" s="32">
        <f t="shared" si="4"/>
        <v>996</v>
      </c>
      <c r="F26" s="33">
        <f t="shared" si="4"/>
        <v>801</v>
      </c>
      <c r="G26" s="31">
        <f t="shared" si="4"/>
        <v>801</v>
      </c>
      <c r="H26" s="34">
        <f t="shared" si="4"/>
        <v>801</v>
      </c>
      <c r="I26" s="35">
        <f t="shared" si="4"/>
        <v>801</v>
      </c>
      <c r="J26" s="31">
        <f t="shared" si="4"/>
        <v>801</v>
      </c>
      <c r="K26" s="32">
        <f t="shared" si="4"/>
        <v>801</v>
      </c>
    </row>
    <row r="27" spans="1:11" ht="13.5" x14ac:dyDescent="0.25">
      <c r="A27" s="36" t="s">
        <v>33</v>
      </c>
      <c r="B27" s="12" t="s">
        <v>34</v>
      </c>
      <c r="C27" s="37">
        <f>+C22+C26</f>
        <v>6123</v>
      </c>
      <c r="D27" s="37">
        <f t="shared" ref="D27:K27" si="5">+D22+D26</f>
        <v>6164</v>
      </c>
      <c r="E27" s="38">
        <f t="shared" si="5"/>
        <v>6164</v>
      </c>
      <c r="F27" s="39">
        <f t="shared" si="5"/>
        <v>6203</v>
      </c>
      <c r="G27" s="37">
        <f t="shared" si="5"/>
        <v>6203</v>
      </c>
      <c r="H27" s="40">
        <f t="shared" si="5"/>
        <v>6203</v>
      </c>
      <c r="I27" s="41">
        <f t="shared" si="5"/>
        <v>6203</v>
      </c>
      <c r="J27" s="37">
        <f t="shared" si="5"/>
        <v>6203</v>
      </c>
      <c r="K27" s="38">
        <f t="shared" si="5"/>
        <v>6203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416</v>
      </c>
      <c r="D29" s="19">
        <v>372</v>
      </c>
      <c r="E29" s="20">
        <v>372</v>
      </c>
      <c r="F29" s="21">
        <v>354</v>
      </c>
      <c r="G29" s="19">
        <v>354</v>
      </c>
      <c r="H29" s="22">
        <v>354</v>
      </c>
      <c r="I29" s="23">
        <v>354</v>
      </c>
      <c r="J29" s="19">
        <v>354</v>
      </c>
      <c r="K29" s="20">
        <v>354</v>
      </c>
    </row>
    <row r="30" spans="1:11" ht="13.5" x14ac:dyDescent="0.25">
      <c r="A30" s="24" t="s">
        <v>46</v>
      </c>
      <c r="B30" s="12" t="s">
        <v>20</v>
      </c>
      <c r="C30" s="19"/>
      <c r="D30" s="19">
        <v>2712</v>
      </c>
      <c r="E30" s="20">
        <v>2712</v>
      </c>
      <c r="F30" s="21">
        <v>2712</v>
      </c>
      <c r="G30" s="19">
        <v>2712</v>
      </c>
      <c r="H30" s="22">
        <v>2712</v>
      </c>
      <c r="I30" s="23">
        <v>2712</v>
      </c>
      <c r="J30" s="19">
        <v>2712</v>
      </c>
      <c r="K30" s="20">
        <v>2712</v>
      </c>
    </row>
    <row r="31" spans="1:11" ht="13.5" x14ac:dyDescent="0.25">
      <c r="A31" s="25" t="s">
        <v>27</v>
      </c>
      <c r="B31" s="12" t="s">
        <v>20</v>
      </c>
      <c r="C31" s="26">
        <f>SUM(C29:C30)</f>
        <v>416</v>
      </c>
      <c r="D31" s="26">
        <f t="shared" ref="D31:K31" si="6">SUM(D29:D30)</f>
        <v>3084</v>
      </c>
      <c r="E31" s="27">
        <f t="shared" si="6"/>
        <v>3084</v>
      </c>
      <c r="F31" s="28">
        <f t="shared" si="6"/>
        <v>3066</v>
      </c>
      <c r="G31" s="26">
        <f t="shared" si="6"/>
        <v>3066</v>
      </c>
      <c r="H31" s="29">
        <f t="shared" si="6"/>
        <v>3066</v>
      </c>
      <c r="I31" s="30">
        <f t="shared" si="6"/>
        <v>3066</v>
      </c>
      <c r="J31" s="26">
        <f t="shared" si="6"/>
        <v>3066</v>
      </c>
      <c r="K31" s="27">
        <f t="shared" si="6"/>
        <v>3066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416</v>
      </c>
      <c r="D36" s="37">
        <f t="shared" ref="D36:K36" si="8">+D31+D35</f>
        <v>3084</v>
      </c>
      <c r="E36" s="38">
        <f t="shared" si="8"/>
        <v>3084</v>
      </c>
      <c r="F36" s="39">
        <f t="shared" si="8"/>
        <v>3066</v>
      </c>
      <c r="G36" s="37">
        <f t="shared" si="8"/>
        <v>3066</v>
      </c>
      <c r="H36" s="40">
        <f t="shared" si="8"/>
        <v>3066</v>
      </c>
      <c r="I36" s="41">
        <f t="shared" si="8"/>
        <v>3066</v>
      </c>
      <c r="J36" s="37">
        <f t="shared" si="8"/>
        <v>3066</v>
      </c>
      <c r="K36" s="38">
        <f t="shared" si="8"/>
        <v>3066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6679</v>
      </c>
      <c r="D38" s="42">
        <v>6721</v>
      </c>
      <c r="E38" s="43">
        <v>6721</v>
      </c>
      <c r="F38" s="44">
        <v>6721</v>
      </c>
      <c r="G38" s="42">
        <v>6721</v>
      </c>
      <c r="H38" s="45">
        <v>6721</v>
      </c>
      <c r="I38" s="46">
        <v>6721</v>
      </c>
      <c r="J38" s="42">
        <v>6721</v>
      </c>
      <c r="K38" s="43">
        <v>6721</v>
      </c>
    </row>
    <row r="39" spans="1:11" ht="13.5" x14ac:dyDescent="0.25">
      <c r="A39" s="25" t="s">
        <v>27</v>
      </c>
      <c r="B39" s="12" t="s">
        <v>20</v>
      </c>
      <c r="C39" s="19">
        <f>+C38</f>
        <v>6679</v>
      </c>
      <c r="D39" s="19">
        <f t="shared" ref="D39:K39" si="9">+D38</f>
        <v>6721</v>
      </c>
      <c r="E39" s="20">
        <f t="shared" si="9"/>
        <v>6721</v>
      </c>
      <c r="F39" s="21">
        <f t="shared" si="9"/>
        <v>6721</v>
      </c>
      <c r="G39" s="19">
        <f t="shared" si="9"/>
        <v>6721</v>
      </c>
      <c r="H39" s="22">
        <f t="shared" si="9"/>
        <v>6721</v>
      </c>
      <c r="I39" s="23">
        <f t="shared" si="9"/>
        <v>6721</v>
      </c>
      <c r="J39" s="19">
        <f t="shared" si="9"/>
        <v>6721</v>
      </c>
      <c r="K39" s="20">
        <f t="shared" si="9"/>
        <v>6721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6679</v>
      </c>
      <c r="D46" s="37">
        <f t="shared" ref="D46:K46" si="11">+D39+D45</f>
        <v>6721</v>
      </c>
      <c r="E46" s="38">
        <f t="shared" si="11"/>
        <v>6721</v>
      </c>
      <c r="F46" s="39">
        <f t="shared" si="11"/>
        <v>6721</v>
      </c>
      <c r="G46" s="37">
        <f t="shared" si="11"/>
        <v>6721</v>
      </c>
      <c r="H46" s="40">
        <f t="shared" si="11"/>
        <v>6721</v>
      </c>
      <c r="I46" s="41">
        <f t="shared" si="11"/>
        <v>6721</v>
      </c>
      <c r="J46" s="37">
        <f t="shared" si="11"/>
        <v>6721</v>
      </c>
      <c r="K46" s="38">
        <f t="shared" si="11"/>
        <v>6721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2942300</v>
      </c>
      <c r="G55" s="55">
        <v>2942300</v>
      </c>
      <c r="H55" s="58">
        <v>2101638</v>
      </c>
      <c r="I55" s="59">
        <v>2400000</v>
      </c>
      <c r="J55" s="55">
        <v>2550000</v>
      </c>
      <c r="K55" s="56">
        <v>2700000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3199800</v>
      </c>
      <c r="G56" s="55">
        <v>3199800</v>
      </c>
      <c r="H56" s="58">
        <v>2316183</v>
      </c>
      <c r="I56" s="59">
        <v>2045000</v>
      </c>
      <c r="J56" s="55">
        <v>2549000</v>
      </c>
      <c r="K56" s="56">
        <v>2702000</v>
      </c>
    </row>
    <row r="57" spans="1:11" ht="13.5" x14ac:dyDescent="0.25">
      <c r="A57" s="24" t="s">
        <v>67</v>
      </c>
      <c r="B57" s="12" t="s">
        <v>20</v>
      </c>
      <c r="C57" s="55">
        <v>27919</v>
      </c>
      <c r="D57" s="55">
        <v>41677</v>
      </c>
      <c r="E57" s="56"/>
      <c r="F57" s="57">
        <v>58300</v>
      </c>
      <c r="G57" s="55">
        <v>58300</v>
      </c>
      <c r="H57" s="58">
        <v>8002</v>
      </c>
      <c r="I57" s="59">
        <v>531500</v>
      </c>
      <c r="J57" s="55">
        <v>599000</v>
      </c>
      <c r="K57" s="56">
        <v>675100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2462900</v>
      </c>
      <c r="G58" s="55">
        <v>2462900</v>
      </c>
      <c r="H58" s="58">
        <v>1826503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27919</v>
      </c>
      <c r="D60" s="67">
        <f t="shared" ref="D60:K60" si="12">SUM(D55:D59)</f>
        <v>41677</v>
      </c>
      <c r="E60" s="68">
        <f t="shared" si="12"/>
        <v>0</v>
      </c>
      <c r="F60" s="69">
        <f t="shared" si="12"/>
        <v>8663300</v>
      </c>
      <c r="G60" s="67">
        <f t="shared" si="12"/>
        <v>8663300</v>
      </c>
      <c r="H60" s="70">
        <f t="shared" si="12"/>
        <v>6252326</v>
      </c>
      <c r="I60" s="71">
        <f t="shared" si="12"/>
        <v>4976500</v>
      </c>
      <c r="J60" s="67">
        <f t="shared" si="12"/>
        <v>5698000</v>
      </c>
      <c r="K60" s="68">
        <f t="shared" si="12"/>
        <v>6077100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131</v>
      </c>
      <c r="D66" s="19">
        <v>148</v>
      </c>
      <c r="E66" s="20">
        <v>148</v>
      </c>
      <c r="F66" s="78">
        <v>148</v>
      </c>
      <c r="G66" s="79">
        <v>148</v>
      </c>
      <c r="H66" s="81">
        <v>157</v>
      </c>
      <c r="I66" s="23">
        <v>166</v>
      </c>
      <c r="J66" s="19">
        <v>176</v>
      </c>
      <c r="K66" s="20">
        <v>176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80</v>
      </c>
      <c r="D68" s="42">
        <v>80</v>
      </c>
      <c r="E68" s="43">
        <v>80</v>
      </c>
      <c r="F68" s="83">
        <v>80</v>
      </c>
      <c r="G68" s="84">
        <v>80</v>
      </c>
      <c r="H68" s="85">
        <v>80</v>
      </c>
      <c r="I68" s="46">
        <v>80</v>
      </c>
      <c r="J68" s="42">
        <v>80</v>
      </c>
      <c r="K68" s="43">
        <v>80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734417</v>
      </c>
      <c r="D71" s="55">
        <v>817433</v>
      </c>
      <c r="E71" s="56">
        <v>648870</v>
      </c>
      <c r="F71" s="57">
        <v>974600</v>
      </c>
      <c r="G71" s="55">
        <v>722400</v>
      </c>
      <c r="H71" s="58">
        <v>596812</v>
      </c>
      <c r="I71" s="59">
        <v>765744</v>
      </c>
      <c r="J71" s="55">
        <v>811688</v>
      </c>
      <c r="K71" s="56">
        <v>860389</v>
      </c>
    </row>
    <row r="72" spans="1:11" ht="13.5" x14ac:dyDescent="0.25">
      <c r="A72" s="24" t="s">
        <v>83</v>
      </c>
      <c r="B72" s="12" t="s">
        <v>20</v>
      </c>
      <c r="C72" s="55">
        <v>2280948</v>
      </c>
      <c r="D72" s="55">
        <v>2635253</v>
      </c>
      <c r="E72" s="56">
        <v>2035879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2380335</v>
      </c>
      <c r="D73" s="55">
        <v>2856045</v>
      </c>
      <c r="E73" s="56">
        <v>2248621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>
        <v>17072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1938746</v>
      </c>
      <c r="D75" s="55">
        <v>2330091</v>
      </c>
      <c r="E75" s="56">
        <v>1774765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7334446</v>
      </c>
      <c r="D79" s="88">
        <f t="shared" ref="D79:K79" si="13">SUM(D70:D78)</f>
        <v>8638822</v>
      </c>
      <c r="E79" s="89">
        <f t="shared" si="13"/>
        <v>6725207</v>
      </c>
      <c r="F79" s="90">
        <f t="shared" si="13"/>
        <v>974600</v>
      </c>
      <c r="G79" s="88">
        <f t="shared" si="13"/>
        <v>722400</v>
      </c>
      <c r="H79" s="91">
        <f t="shared" si="13"/>
        <v>596812</v>
      </c>
      <c r="I79" s="92">
        <f t="shared" si="13"/>
        <v>765744</v>
      </c>
      <c r="J79" s="88">
        <f t="shared" si="13"/>
        <v>811688</v>
      </c>
      <c r="K79" s="89">
        <f t="shared" si="13"/>
        <v>860389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3159360</v>
      </c>
      <c r="D70" s="55"/>
      <c r="E70" s="56">
        <v>3183199</v>
      </c>
      <c r="F70" s="57">
        <v>2451852</v>
      </c>
      <c r="G70" s="55">
        <v>2451852</v>
      </c>
      <c r="H70" s="58">
        <v>1945396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1375202</v>
      </c>
      <c r="D71" s="55"/>
      <c r="E71" s="56">
        <v>497639</v>
      </c>
      <c r="F71" s="57">
        <v>7130699</v>
      </c>
      <c r="G71" s="55">
        <v>7130699</v>
      </c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4216474</v>
      </c>
      <c r="D72" s="55">
        <v>4118533</v>
      </c>
      <c r="E72" s="56">
        <v>4454313</v>
      </c>
      <c r="F72" s="57">
        <v>4515789</v>
      </c>
      <c r="G72" s="55">
        <v>4515789</v>
      </c>
      <c r="H72" s="58">
        <v>1815313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7204961</v>
      </c>
      <c r="D73" s="55"/>
      <c r="E73" s="56">
        <v>7784514</v>
      </c>
      <c r="F73" s="57">
        <v>11304784</v>
      </c>
      <c r="G73" s="55">
        <v>11304784</v>
      </c>
      <c r="H73" s="58">
        <v>2980265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720735</v>
      </c>
      <c r="D74" s="55">
        <v>2548988</v>
      </c>
      <c r="E74" s="56">
        <v>292701</v>
      </c>
      <c r="F74" s="57">
        <v>3350994</v>
      </c>
      <c r="G74" s="55">
        <v>3350994</v>
      </c>
      <c r="H74" s="58">
        <v>122999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4877322</v>
      </c>
      <c r="D75" s="55"/>
      <c r="E75" s="56">
        <v>5108618</v>
      </c>
      <c r="F75" s="57">
        <v>7762164</v>
      </c>
      <c r="G75" s="55">
        <v>7762164</v>
      </c>
      <c r="H75" s="58">
        <v>1950976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21554054</v>
      </c>
      <c r="D79" s="88">
        <f t="shared" ref="D79:K79" si="13">SUM(D70:D78)</f>
        <v>6667521</v>
      </c>
      <c r="E79" s="89">
        <f t="shared" si="13"/>
        <v>21320984</v>
      </c>
      <c r="F79" s="90">
        <f t="shared" si="13"/>
        <v>36516282</v>
      </c>
      <c r="G79" s="88">
        <f t="shared" si="13"/>
        <v>36516282</v>
      </c>
      <c r="H79" s="91">
        <f t="shared" si="13"/>
        <v>8814949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1188</v>
      </c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801</v>
      </c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1058</v>
      </c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3047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175</v>
      </c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175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3222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912</v>
      </c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625</v>
      </c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335</v>
      </c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1175</v>
      </c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3047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>
        <v>175</v>
      </c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175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3222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162</v>
      </c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919</v>
      </c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1081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2141</v>
      </c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2141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3222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1954</v>
      </c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1954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1093</v>
      </c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175</v>
      </c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1268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3222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1148</v>
      </c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906</v>
      </c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1102</v>
      </c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1148</v>
      </c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1147818</v>
      </c>
      <c r="E55" s="56">
        <v>3353973</v>
      </c>
      <c r="F55" s="57">
        <v>3685026</v>
      </c>
      <c r="G55" s="55">
        <v>3685026</v>
      </c>
      <c r="H55" s="58">
        <v>1472786</v>
      </c>
      <c r="I55" s="59">
        <v>3905651</v>
      </c>
      <c r="J55" s="55">
        <v>4139990</v>
      </c>
      <c r="K55" s="56">
        <v>4388389</v>
      </c>
    </row>
    <row r="56" spans="1:11" ht="13.5" x14ac:dyDescent="0.25">
      <c r="A56" s="24" t="s">
        <v>66</v>
      </c>
      <c r="B56" s="12" t="s">
        <v>20</v>
      </c>
      <c r="C56" s="55"/>
      <c r="D56" s="55">
        <v>752097</v>
      </c>
      <c r="E56" s="56">
        <v>3255759</v>
      </c>
      <c r="F56" s="57">
        <v>4071093</v>
      </c>
      <c r="G56" s="55">
        <v>4071093</v>
      </c>
      <c r="H56" s="58">
        <v>1771339</v>
      </c>
      <c r="I56" s="59">
        <v>4315414</v>
      </c>
      <c r="J56" s="55">
        <v>4574339</v>
      </c>
      <c r="K56" s="56">
        <v>4848799</v>
      </c>
    </row>
    <row r="57" spans="1:11" ht="13.5" x14ac:dyDescent="0.25">
      <c r="A57" s="24" t="s">
        <v>67</v>
      </c>
      <c r="B57" s="12" t="s">
        <v>20</v>
      </c>
      <c r="C57" s="55"/>
      <c r="D57" s="55">
        <v>37017</v>
      </c>
      <c r="E57" s="56">
        <v>501062</v>
      </c>
      <c r="F57" s="57">
        <v>495785</v>
      </c>
      <c r="G57" s="55">
        <v>495785</v>
      </c>
      <c r="H57" s="58">
        <v>80641</v>
      </c>
      <c r="I57" s="59">
        <v>392224</v>
      </c>
      <c r="J57" s="55">
        <v>415757</v>
      </c>
      <c r="K57" s="56">
        <v>440702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2898851</v>
      </c>
      <c r="F58" s="57">
        <v>3741744</v>
      </c>
      <c r="G58" s="55">
        <v>3741744</v>
      </c>
      <c r="H58" s="58">
        <v>1545404</v>
      </c>
      <c r="I58" s="59">
        <v>3966314</v>
      </c>
      <c r="J58" s="55">
        <v>4204293</v>
      </c>
      <c r="K58" s="56">
        <v>4456551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1936932</v>
      </c>
      <c r="E60" s="68">
        <f t="shared" si="12"/>
        <v>10009645</v>
      </c>
      <c r="F60" s="69">
        <f t="shared" si="12"/>
        <v>11993648</v>
      </c>
      <c r="G60" s="67">
        <f t="shared" si="12"/>
        <v>11993648</v>
      </c>
      <c r="H60" s="70">
        <f t="shared" si="12"/>
        <v>4870170</v>
      </c>
      <c r="I60" s="71">
        <f t="shared" si="12"/>
        <v>12579603</v>
      </c>
      <c r="J60" s="67">
        <f t="shared" si="12"/>
        <v>13334379</v>
      </c>
      <c r="K60" s="68">
        <f t="shared" si="12"/>
        <v>14134441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25000</v>
      </c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299</v>
      </c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90</v>
      </c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>
        <v>3505585</v>
      </c>
      <c r="F70" s="57">
        <v>3100777</v>
      </c>
      <c r="G70" s="55">
        <v>3100777</v>
      </c>
      <c r="H70" s="58">
        <v>53972</v>
      </c>
      <c r="I70" s="59">
        <v>-2109122</v>
      </c>
      <c r="J70" s="55">
        <v>-2235670</v>
      </c>
      <c r="K70" s="56">
        <v>-2369810</v>
      </c>
    </row>
    <row r="71" spans="1:11" ht="13.5" x14ac:dyDescent="0.25">
      <c r="A71" s="24" t="s">
        <v>82</v>
      </c>
      <c r="B71" s="12" t="s">
        <v>20</v>
      </c>
      <c r="C71" s="55"/>
      <c r="D71" s="55">
        <v>5084090</v>
      </c>
      <c r="E71" s="56">
        <v>2544278</v>
      </c>
      <c r="F71" s="57">
        <v>697399</v>
      </c>
      <c r="G71" s="55">
        <v>697399</v>
      </c>
      <c r="H71" s="58">
        <v>43479</v>
      </c>
      <c r="I71" s="59">
        <v>-2107320</v>
      </c>
      <c r="J71" s="55">
        <v>-2233759</v>
      </c>
      <c r="K71" s="56">
        <v>-2367785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5084090</v>
      </c>
      <c r="E79" s="89">
        <f t="shared" si="13"/>
        <v>6049863</v>
      </c>
      <c r="F79" s="90">
        <f t="shared" si="13"/>
        <v>3798176</v>
      </c>
      <c r="G79" s="88">
        <f t="shared" si="13"/>
        <v>3798176</v>
      </c>
      <c r="H79" s="91">
        <f t="shared" si="13"/>
        <v>97451</v>
      </c>
      <c r="I79" s="92">
        <f t="shared" si="13"/>
        <v>-4216442</v>
      </c>
      <c r="J79" s="88">
        <f t="shared" si="13"/>
        <v>-4469429</v>
      </c>
      <c r="K79" s="89">
        <f t="shared" si="13"/>
        <v>-4737595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232462</v>
      </c>
      <c r="D55" s="55">
        <v>321717</v>
      </c>
      <c r="E55" s="56">
        <v>378956</v>
      </c>
      <c r="F55" s="57">
        <v>401728</v>
      </c>
      <c r="G55" s="55">
        <v>401728</v>
      </c>
      <c r="H55" s="58">
        <v>531978</v>
      </c>
      <c r="I55" s="59">
        <v>421412</v>
      </c>
      <c r="J55" s="55">
        <v>440797</v>
      </c>
      <c r="K55" s="56">
        <v>461074</v>
      </c>
    </row>
    <row r="56" spans="1:11" ht="13.5" x14ac:dyDescent="0.25">
      <c r="A56" s="24" t="s">
        <v>66</v>
      </c>
      <c r="B56" s="12" t="s">
        <v>20</v>
      </c>
      <c r="C56" s="55">
        <v>497503</v>
      </c>
      <c r="D56" s="55">
        <v>596590</v>
      </c>
      <c r="E56" s="56">
        <v>731872</v>
      </c>
      <c r="F56" s="57">
        <v>2041692</v>
      </c>
      <c r="G56" s="55">
        <v>1137778</v>
      </c>
      <c r="H56" s="58">
        <v>1190542</v>
      </c>
      <c r="I56" s="59">
        <v>2141734</v>
      </c>
      <c r="J56" s="55">
        <v>2240254</v>
      </c>
      <c r="K56" s="56">
        <v>2343306</v>
      </c>
    </row>
    <row r="57" spans="1:11" ht="13.5" x14ac:dyDescent="0.25">
      <c r="A57" s="24" t="s">
        <v>67</v>
      </c>
      <c r="B57" s="12" t="s">
        <v>20</v>
      </c>
      <c r="C57" s="55">
        <v>168091</v>
      </c>
      <c r="D57" s="55">
        <v>245447</v>
      </c>
      <c r="E57" s="56">
        <v>254297</v>
      </c>
      <c r="F57" s="57">
        <v>2859307</v>
      </c>
      <c r="G57" s="55">
        <v>3395374</v>
      </c>
      <c r="H57" s="58">
        <v>395850</v>
      </c>
      <c r="I57" s="59">
        <v>4830290</v>
      </c>
      <c r="J57" s="55">
        <v>4968264</v>
      </c>
      <c r="K57" s="56">
        <v>5112583</v>
      </c>
    </row>
    <row r="58" spans="1:11" ht="13.5" x14ac:dyDescent="0.25">
      <c r="A58" s="24" t="s">
        <v>68</v>
      </c>
      <c r="B58" s="12" t="s">
        <v>20</v>
      </c>
      <c r="C58" s="55">
        <v>234447</v>
      </c>
      <c r="D58" s="55">
        <v>275305</v>
      </c>
      <c r="E58" s="56">
        <v>337506</v>
      </c>
      <c r="F58" s="57">
        <v>176090</v>
      </c>
      <c r="G58" s="55">
        <v>514350</v>
      </c>
      <c r="H58" s="58">
        <v>537539</v>
      </c>
      <c r="I58" s="59">
        <v>353819</v>
      </c>
      <c r="J58" s="55">
        <v>370095</v>
      </c>
      <c r="K58" s="56">
        <v>387120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1132503</v>
      </c>
      <c r="D60" s="67">
        <f t="shared" ref="D60:K60" si="12">SUM(D55:D59)</f>
        <v>1439059</v>
      </c>
      <c r="E60" s="68">
        <f t="shared" si="12"/>
        <v>1702631</v>
      </c>
      <c r="F60" s="69">
        <f t="shared" si="12"/>
        <v>5478817</v>
      </c>
      <c r="G60" s="67">
        <f t="shared" si="12"/>
        <v>5449230</v>
      </c>
      <c r="H60" s="70">
        <f t="shared" si="12"/>
        <v>2655909</v>
      </c>
      <c r="I60" s="71">
        <f t="shared" si="12"/>
        <v>7747255</v>
      </c>
      <c r="J60" s="67">
        <f t="shared" si="12"/>
        <v>8019410</v>
      </c>
      <c r="K60" s="68">
        <f t="shared" si="12"/>
        <v>8304083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292232</v>
      </c>
      <c r="D70" s="55">
        <v>303011</v>
      </c>
      <c r="E70" s="56">
        <v>322574</v>
      </c>
      <c r="F70" s="57">
        <v>338881</v>
      </c>
      <c r="G70" s="55">
        <v>339048</v>
      </c>
      <c r="H70" s="58">
        <v>339580</v>
      </c>
      <c r="I70" s="59">
        <v>355485</v>
      </c>
      <c r="J70" s="55">
        <v>371838</v>
      </c>
      <c r="K70" s="56">
        <v>388942</v>
      </c>
    </row>
    <row r="71" spans="1:11" ht="13.5" x14ac:dyDescent="0.25">
      <c r="A71" s="24" t="s">
        <v>82</v>
      </c>
      <c r="B71" s="12" t="s">
        <v>20</v>
      </c>
      <c r="C71" s="55">
        <v>2589338</v>
      </c>
      <c r="D71" s="55">
        <v>2765968</v>
      </c>
      <c r="E71" s="56">
        <v>2945737</v>
      </c>
      <c r="F71" s="57">
        <v>6691824</v>
      </c>
      <c r="G71" s="55">
        <v>4213755</v>
      </c>
      <c r="H71" s="58">
        <v>2181073</v>
      </c>
      <c r="I71" s="59">
        <v>5139369</v>
      </c>
      <c r="J71" s="55">
        <v>5375781</v>
      </c>
      <c r="K71" s="56">
        <v>5623066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2881570</v>
      </c>
      <c r="D79" s="88">
        <f t="shared" ref="D79:K79" si="13">SUM(D70:D78)</f>
        <v>3068979</v>
      </c>
      <c r="E79" s="89">
        <f t="shared" si="13"/>
        <v>3268311</v>
      </c>
      <c r="F79" s="90">
        <f t="shared" si="13"/>
        <v>7030705</v>
      </c>
      <c r="G79" s="88">
        <f t="shared" si="13"/>
        <v>4552803</v>
      </c>
      <c r="H79" s="91">
        <f t="shared" si="13"/>
        <v>2520653</v>
      </c>
      <c r="I79" s="92">
        <f t="shared" si="13"/>
        <v>5494854</v>
      </c>
      <c r="J79" s="88">
        <f t="shared" si="13"/>
        <v>5747619</v>
      </c>
      <c r="K79" s="89">
        <f t="shared" si="13"/>
        <v>6012008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>
        <v>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154454</v>
      </c>
      <c r="D70" s="55"/>
      <c r="E70" s="56"/>
      <c r="F70" s="57">
        <v>380396</v>
      </c>
      <c r="G70" s="55"/>
      <c r="H70" s="58"/>
      <c r="I70" s="59">
        <v>399036</v>
      </c>
      <c r="J70" s="55">
        <v>417391</v>
      </c>
      <c r="K70" s="56">
        <v>436591</v>
      </c>
    </row>
    <row r="71" spans="1:11" ht="13.5" x14ac:dyDescent="0.25">
      <c r="A71" s="24" t="s">
        <v>82</v>
      </c>
      <c r="B71" s="12" t="s">
        <v>20</v>
      </c>
      <c r="C71" s="55">
        <v>1695112</v>
      </c>
      <c r="D71" s="55">
        <v>1588681</v>
      </c>
      <c r="E71" s="56">
        <v>2119452</v>
      </c>
      <c r="F71" s="57"/>
      <c r="G71" s="55">
        <v>2410829</v>
      </c>
      <c r="H71" s="58">
        <v>1142592</v>
      </c>
      <c r="I71" s="59"/>
      <c r="J71" s="55"/>
      <c r="K71" s="56">
        <v>3</v>
      </c>
    </row>
    <row r="72" spans="1:11" ht="13.5" x14ac:dyDescent="0.25">
      <c r="A72" s="24" t="s">
        <v>83</v>
      </c>
      <c r="B72" s="12" t="s">
        <v>20</v>
      </c>
      <c r="C72" s="55">
        <v>322355</v>
      </c>
      <c r="D72" s="55">
        <v>2267</v>
      </c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>
        <v>648654</v>
      </c>
      <c r="E73" s="56">
        <v>413521</v>
      </c>
      <c r="F73" s="57">
        <v>1364380</v>
      </c>
      <c r="G73" s="55">
        <v>870280</v>
      </c>
      <c r="H73" s="58">
        <v>753593</v>
      </c>
      <c r="I73" s="59">
        <v>259872</v>
      </c>
      <c r="J73" s="55">
        <v>271822</v>
      </c>
      <c r="K73" s="56">
        <v>284325</v>
      </c>
    </row>
    <row r="74" spans="1:11" ht="13.5" x14ac:dyDescent="0.25">
      <c r="A74" s="24" t="s">
        <v>85</v>
      </c>
      <c r="B74" s="12" t="s">
        <v>20</v>
      </c>
      <c r="C74" s="55">
        <v>7804</v>
      </c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863734</v>
      </c>
      <c r="D75" s="55">
        <v>436468</v>
      </c>
      <c r="E75" s="56">
        <v>247729</v>
      </c>
      <c r="F75" s="57">
        <v>939259</v>
      </c>
      <c r="G75" s="55">
        <v>497151</v>
      </c>
      <c r="H75" s="58">
        <v>431500</v>
      </c>
      <c r="I75" s="59">
        <v>433788</v>
      </c>
      <c r="J75" s="55">
        <v>455039</v>
      </c>
      <c r="K75" s="56">
        <v>477337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3043459</v>
      </c>
      <c r="D79" s="88">
        <f t="shared" ref="D79:K79" si="13">SUM(D70:D78)</f>
        <v>2676070</v>
      </c>
      <c r="E79" s="89">
        <f t="shared" si="13"/>
        <v>2780702</v>
      </c>
      <c r="F79" s="90">
        <f t="shared" si="13"/>
        <v>2684035</v>
      </c>
      <c r="G79" s="88">
        <f t="shared" si="13"/>
        <v>3778260</v>
      </c>
      <c r="H79" s="91">
        <f t="shared" si="13"/>
        <v>2327685</v>
      </c>
      <c r="I79" s="92">
        <f t="shared" si="13"/>
        <v>1092696</v>
      </c>
      <c r="J79" s="88">
        <f t="shared" si="13"/>
        <v>1144252</v>
      </c>
      <c r="K79" s="89">
        <f t="shared" si="13"/>
        <v>1198256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1823</v>
      </c>
      <c r="D49" s="19">
        <v>1823</v>
      </c>
      <c r="E49" s="50">
        <v>1823</v>
      </c>
      <c r="F49" s="23">
        <v>1823</v>
      </c>
      <c r="G49" s="19">
        <v>1823</v>
      </c>
      <c r="H49" s="50">
        <v>1823</v>
      </c>
      <c r="I49" s="23">
        <v>1823</v>
      </c>
      <c r="J49" s="19">
        <v>1823</v>
      </c>
      <c r="K49" s="50">
        <v>1823</v>
      </c>
    </row>
    <row r="50" spans="1:11" ht="13.5" x14ac:dyDescent="0.25">
      <c r="A50" s="24" t="s">
        <v>60</v>
      </c>
      <c r="B50" s="12" t="s">
        <v>20</v>
      </c>
      <c r="C50" s="19">
        <v>1823</v>
      </c>
      <c r="D50" s="19">
        <v>1823</v>
      </c>
      <c r="E50" s="50">
        <v>1823</v>
      </c>
      <c r="F50" s="23">
        <v>1823</v>
      </c>
      <c r="G50" s="19">
        <v>1823</v>
      </c>
      <c r="H50" s="50">
        <v>1823</v>
      </c>
      <c r="I50" s="23">
        <v>1823</v>
      </c>
      <c r="J50" s="19">
        <v>1823</v>
      </c>
      <c r="K50" s="50">
        <v>1823</v>
      </c>
    </row>
    <row r="51" spans="1:11" ht="13.5" x14ac:dyDescent="0.25">
      <c r="A51" s="24" t="s">
        <v>61</v>
      </c>
      <c r="B51" s="12" t="s">
        <v>20</v>
      </c>
      <c r="C51" s="19">
        <v>1823</v>
      </c>
      <c r="D51" s="19">
        <v>1823</v>
      </c>
      <c r="E51" s="50">
        <v>1823</v>
      </c>
      <c r="F51" s="23">
        <v>1823</v>
      </c>
      <c r="G51" s="19">
        <v>1823</v>
      </c>
      <c r="H51" s="50">
        <v>1823</v>
      </c>
      <c r="I51" s="23">
        <v>1823</v>
      </c>
      <c r="J51" s="19">
        <v>1823</v>
      </c>
      <c r="K51" s="50">
        <v>1823</v>
      </c>
    </row>
    <row r="52" spans="1:11" ht="13.5" x14ac:dyDescent="0.25">
      <c r="A52" s="51" t="s">
        <v>62</v>
      </c>
      <c r="B52" s="12" t="s">
        <v>20</v>
      </c>
      <c r="C52" s="19">
        <v>1823</v>
      </c>
      <c r="D52" s="19">
        <v>1823</v>
      </c>
      <c r="E52" s="50">
        <v>1823</v>
      </c>
      <c r="F52" s="23">
        <v>1823</v>
      </c>
      <c r="G52" s="19">
        <v>1823</v>
      </c>
      <c r="H52" s="50">
        <v>1823</v>
      </c>
      <c r="I52" s="23">
        <v>1823</v>
      </c>
      <c r="J52" s="19">
        <v>1823</v>
      </c>
      <c r="K52" s="50">
        <v>1823</v>
      </c>
    </row>
    <row r="53" spans="1:11" ht="13.5" x14ac:dyDescent="0.25">
      <c r="A53" s="52" t="s">
        <v>63</v>
      </c>
      <c r="B53" s="48" t="s">
        <v>20</v>
      </c>
      <c r="C53" s="42">
        <v>1792</v>
      </c>
      <c r="D53" s="42">
        <v>1792</v>
      </c>
      <c r="E53" s="53">
        <v>1792</v>
      </c>
      <c r="F53" s="46">
        <v>1792</v>
      </c>
      <c r="G53" s="42">
        <v>1792</v>
      </c>
      <c r="H53" s="45">
        <v>1792</v>
      </c>
      <c r="I53" s="46">
        <v>1792</v>
      </c>
      <c r="J53" s="42">
        <v>1792</v>
      </c>
      <c r="K53" s="53">
        <v>1792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175846</v>
      </c>
      <c r="D70" s="55">
        <v>-4542234</v>
      </c>
      <c r="E70" s="56">
        <v>4737195</v>
      </c>
      <c r="F70" s="57">
        <v>-4737395</v>
      </c>
      <c r="G70" s="55">
        <v>-4737395</v>
      </c>
      <c r="H70" s="58">
        <v>5954213</v>
      </c>
      <c r="I70" s="59">
        <v>7840451</v>
      </c>
      <c r="J70" s="55">
        <v>8602966</v>
      </c>
      <c r="K70" s="56">
        <v>8990099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2802584</v>
      </c>
      <c r="D72" s="55">
        <v>2741823</v>
      </c>
      <c r="E72" s="56">
        <v>3222058</v>
      </c>
      <c r="F72" s="57">
        <v>3049980</v>
      </c>
      <c r="G72" s="55">
        <v>3049980</v>
      </c>
      <c r="H72" s="58">
        <v>2430861</v>
      </c>
      <c r="I72" s="59">
        <v>3199429</v>
      </c>
      <c r="J72" s="55">
        <v>3346603</v>
      </c>
      <c r="K72" s="56">
        <v>3497200</v>
      </c>
    </row>
    <row r="73" spans="1:11" ht="13.5" x14ac:dyDescent="0.25">
      <c r="A73" s="24" t="s">
        <v>84</v>
      </c>
      <c r="B73" s="12" t="s">
        <v>20</v>
      </c>
      <c r="C73" s="55">
        <v>4743898</v>
      </c>
      <c r="D73" s="55">
        <v>4680039</v>
      </c>
      <c r="E73" s="56">
        <v>4821308</v>
      </c>
      <c r="F73" s="57">
        <v>5080238</v>
      </c>
      <c r="G73" s="55">
        <v>5080238</v>
      </c>
      <c r="H73" s="58">
        <v>4171038</v>
      </c>
      <c r="I73" s="59">
        <v>5329170</v>
      </c>
      <c r="J73" s="55">
        <v>5574312</v>
      </c>
      <c r="K73" s="56">
        <v>5825157</v>
      </c>
    </row>
    <row r="74" spans="1:11" ht="13.5" x14ac:dyDescent="0.25">
      <c r="A74" s="24" t="s">
        <v>85</v>
      </c>
      <c r="B74" s="12" t="s">
        <v>20</v>
      </c>
      <c r="C74" s="55">
        <v>1445439</v>
      </c>
      <c r="D74" s="55">
        <v>493917</v>
      </c>
      <c r="E74" s="56">
        <v>330620</v>
      </c>
      <c r="F74" s="57">
        <v>2387453</v>
      </c>
      <c r="G74" s="55">
        <v>2387453</v>
      </c>
      <c r="H74" s="58">
        <v>9555</v>
      </c>
      <c r="I74" s="59">
        <v>2504438</v>
      </c>
      <c r="J74" s="55">
        <v>2619642</v>
      </c>
      <c r="K74" s="56">
        <v>2737526</v>
      </c>
    </row>
    <row r="75" spans="1:11" ht="13.5" x14ac:dyDescent="0.25">
      <c r="A75" s="24" t="s">
        <v>86</v>
      </c>
      <c r="B75" s="12" t="s">
        <v>20</v>
      </c>
      <c r="C75" s="55">
        <v>2024104</v>
      </c>
      <c r="D75" s="55">
        <v>2012953</v>
      </c>
      <c r="E75" s="56">
        <v>2028642</v>
      </c>
      <c r="F75" s="57">
        <v>2135397</v>
      </c>
      <c r="G75" s="55">
        <v>2135397</v>
      </c>
      <c r="H75" s="58">
        <v>1772490</v>
      </c>
      <c r="I75" s="59">
        <v>2240031</v>
      </c>
      <c r="J75" s="55">
        <v>2343072</v>
      </c>
      <c r="K75" s="56">
        <v>2448510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11191871</v>
      </c>
      <c r="D79" s="88">
        <f t="shared" ref="D79:K79" si="13">SUM(D70:D78)</f>
        <v>5386498</v>
      </c>
      <c r="E79" s="89">
        <f t="shared" si="13"/>
        <v>15139823</v>
      </c>
      <c r="F79" s="90">
        <f t="shared" si="13"/>
        <v>7915673</v>
      </c>
      <c r="G79" s="88">
        <f t="shared" si="13"/>
        <v>7915673</v>
      </c>
      <c r="H79" s="91">
        <f t="shared" si="13"/>
        <v>14338157</v>
      </c>
      <c r="I79" s="92">
        <f t="shared" si="13"/>
        <v>21113519</v>
      </c>
      <c r="J79" s="88">
        <f t="shared" si="13"/>
        <v>22486595</v>
      </c>
      <c r="K79" s="89">
        <f t="shared" si="13"/>
        <v>23498492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1917211</v>
      </c>
      <c r="G55" s="55">
        <v>1917211</v>
      </c>
      <c r="H55" s="58">
        <v>886142</v>
      </c>
      <c r="I55" s="59">
        <v>2011154</v>
      </c>
      <c r="J55" s="55">
        <v>2109701</v>
      </c>
      <c r="K55" s="56">
        <v>2213076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6369219</v>
      </c>
      <c r="G56" s="55">
        <v>6369219</v>
      </c>
      <c r="H56" s="58">
        <v>3385435</v>
      </c>
      <c r="I56" s="59">
        <v>6681311</v>
      </c>
      <c r="J56" s="55">
        <v>7008695</v>
      </c>
      <c r="K56" s="56">
        <v>7352121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28391</v>
      </c>
      <c r="G57" s="55">
        <v>28391</v>
      </c>
      <c r="H57" s="58">
        <v>37570</v>
      </c>
      <c r="I57" s="59">
        <v>4568359</v>
      </c>
      <c r="J57" s="55">
        <v>4792209</v>
      </c>
      <c r="K57" s="56">
        <v>5027026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5720004</v>
      </c>
      <c r="G58" s="55">
        <v>5720004</v>
      </c>
      <c r="H58" s="58">
        <v>2165605</v>
      </c>
      <c r="I58" s="59">
        <v>6000284</v>
      </c>
      <c r="J58" s="55">
        <v>6294298</v>
      </c>
      <c r="K58" s="56">
        <v>6602719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14034825</v>
      </c>
      <c r="G60" s="67">
        <f t="shared" si="12"/>
        <v>14034825</v>
      </c>
      <c r="H60" s="70">
        <f t="shared" si="12"/>
        <v>6474752</v>
      </c>
      <c r="I60" s="71">
        <f t="shared" si="12"/>
        <v>19261108</v>
      </c>
      <c r="J60" s="67">
        <f t="shared" si="12"/>
        <v>20204903</v>
      </c>
      <c r="K60" s="68">
        <f t="shared" si="12"/>
        <v>21194942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16693169</v>
      </c>
      <c r="E70" s="56">
        <v>3724992</v>
      </c>
      <c r="F70" s="57">
        <v>1602094</v>
      </c>
      <c r="G70" s="55">
        <v>1602094</v>
      </c>
      <c r="H70" s="58">
        <v>3746514</v>
      </c>
      <c r="I70" s="59">
        <v>4141972</v>
      </c>
      <c r="J70" s="55">
        <v>4332503</v>
      </c>
      <c r="K70" s="56">
        <v>4531801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127101</v>
      </c>
      <c r="D72" s="55">
        <v>1646172</v>
      </c>
      <c r="E72" s="56">
        <v>1832928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463564</v>
      </c>
      <c r="D73" s="55">
        <v>5462692</v>
      </c>
      <c r="E73" s="56">
        <v>6038669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171601</v>
      </c>
      <c r="D74" s="55">
        <v>23774</v>
      </c>
      <c r="E74" s="56">
        <v>1261155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431314</v>
      </c>
      <c r="D75" s="55">
        <v>5110368</v>
      </c>
      <c r="E75" s="56">
        <v>5526940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1193580</v>
      </c>
      <c r="D79" s="88">
        <f t="shared" ref="D79:K79" si="13">SUM(D70:D78)</f>
        <v>28936175</v>
      </c>
      <c r="E79" s="89">
        <f t="shared" si="13"/>
        <v>18384684</v>
      </c>
      <c r="F79" s="90">
        <f t="shared" si="13"/>
        <v>1602094</v>
      </c>
      <c r="G79" s="88">
        <f t="shared" si="13"/>
        <v>1602094</v>
      </c>
      <c r="H79" s="91">
        <f t="shared" si="13"/>
        <v>3746514</v>
      </c>
      <c r="I79" s="92">
        <f t="shared" si="13"/>
        <v>4141972</v>
      </c>
      <c r="J79" s="88">
        <f t="shared" si="13"/>
        <v>4332503</v>
      </c>
      <c r="K79" s="89">
        <f t="shared" si="13"/>
        <v>4531801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4573</v>
      </c>
      <c r="E49" s="50">
        <v>4573</v>
      </c>
      <c r="F49" s="23">
        <v>4793</v>
      </c>
      <c r="G49" s="19">
        <v>4793</v>
      </c>
      <c r="H49" s="50">
        <v>4793</v>
      </c>
      <c r="I49" s="23">
        <v>4929</v>
      </c>
      <c r="J49" s="19">
        <v>5175</v>
      </c>
      <c r="K49" s="50">
        <v>5434</v>
      </c>
    </row>
    <row r="50" spans="1:11" ht="13.5" x14ac:dyDescent="0.25">
      <c r="A50" s="24" t="s">
        <v>60</v>
      </c>
      <c r="B50" s="12" t="s">
        <v>20</v>
      </c>
      <c r="C50" s="19"/>
      <c r="D50" s="19">
        <v>4573</v>
      </c>
      <c r="E50" s="50">
        <v>4573</v>
      </c>
      <c r="F50" s="23">
        <v>4793</v>
      </c>
      <c r="G50" s="19">
        <v>4793</v>
      </c>
      <c r="H50" s="50">
        <v>4793</v>
      </c>
      <c r="I50" s="23">
        <v>4929</v>
      </c>
      <c r="J50" s="19">
        <v>5175</v>
      </c>
      <c r="K50" s="50">
        <v>5434</v>
      </c>
    </row>
    <row r="51" spans="1:11" ht="13.5" x14ac:dyDescent="0.25">
      <c r="A51" s="24" t="s">
        <v>61</v>
      </c>
      <c r="B51" s="12" t="s">
        <v>20</v>
      </c>
      <c r="C51" s="19"/>
      <c r="D51" s="19">
        <v>3549</v>
      </c>
      <c r="E51" s="50">
        <v>3549</v>
      </c>
      <c r="F51" s="23">
        <v>3614</v>
      </c>
      <c r="G51" s="19">
        <v>3614</v>
      </c>
      <c r="H51" s="50">
        <v>3614</v>
      </c>
      <c r="I51" s="23">
        <v>3547</v>
      </c>
      <c r="J51" s="19">
        <v>3724</v>
      </c>
      <c r="K51" s="50">
        <v>3911</v>
      </c>
    </row>
    <row r="52" spans="1:11" ht="13.5" x14ac:dyDescent="0.25">
      <c r="A52" s="51" t="s">
        <v>62</v>
      </c>
      <c r="B52" s="12" t="s">
        <v>20</v>
      </c>
      <c r="C52" s="19"/>
      <c r="D52" s="19">
        <v>4573</v>
      </c>
      <c r="E52" s="50">
        <v>4573</v>
      </c>
      <c r="F52" s="23">
        <v>4793</v>
      </c>
      <c r="G52" s="19">
        <v>4793</v>
      </c>
      <c r="H52" s="50">
        <v>4793</v>
      </c>
      <c r="I52" s="23">
        <v>4929</v>
      </c>
      <c r="J52" s="19">
        <v>5175</v>
      </c>
      <c r="K52" s="50">
        <v>5434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>
        <v>2</v>
      </c>
      <c r="K55" s="56">
        <v>2</v>
      </c>
    </row>
    <row r="56" spans="1:11" ht="13.5" x14ac:dyDescent="0.25">
      <c r="A56" s="24" t="s">
        <v>66</v>
      </c>
      <c r="B56" s="12" t="s">
        <v>20</v>
      </c>
      <c r="C56" s="55">
        <v>-6334370</v>
      </c>
      <c r="D56" s="55"/>
      <c r="E56" s="56">
        <v>-11412162</v>
      </c>
      <c r="F56" s="57"/>
      <c r="G56" s="55"/>
      <c r="H56" s="58">
        <v>-12180214</v>
      </c>
      <c r="I56" s="59"/>
      <c r="J56" s="55"/>
      <c r="K56" s="56">
        <v>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>
        <v>1</v>
      </c>
      <c r="K57" s="56">
        <v>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>
        <v>1</v>
      </c>
      <c r="K58" s="56">
        <v>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-6334370</v>
      </c>
      <c r="D60" s="67">
        <f t="shared" ref="D60:K60" si="12">SUM(D55:D59)</f>
        <v>0</v>
      </c>
      <c r="E60" s="68">
        <f t="shared" si="12"/>
        <v>-11412162</v>
      </c>
      <c r="F60" s="69">
        <f t="shared" si="12"/>
        <v>0</v>
      </c>
      <c r="G60" s="67">
        <f t="shared" si="12"/>
        <v>0</v>
      </c>
      <c r="H60" s="70">
        <f t="shared" si="12"/>
        <v>-12180214</v>
      </c>
      <c r="I60" s="71">
        <f t="shared" si="12"/>
        <v>0</v>
      </c>
      <c r="J60" s="67">
        <f t="shared" si="12"/>
        <v>4</v>
      </c>
      <c r="K60" s="68">
        <f t="shared" si="12"/>
        <v>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100000</v>
      </c>
      <c r="D63" s="19">
        <v>100000</v>
      </c>
      <c r="E63" s="20">
        <v>100000</v>
      </c>
      <c r="F63" s="78">
        <v>100000</v>
      </c>
      <c r="G63" s="19">
        <v>100000</v>
      </c>
      <c r="H63" s="22">
        <v>100000</v>
      </c>
      <c r="I63" s="23">
        <v>100000</v>
      </c>
      <c r="J63" s="19">
        <v>100000</v>
      </c>
      <c r="K63" s="20">
        <v>100000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>
        <v>1</v>
      </c>
      <c r="K70" s="56">
        <v>1</v>
      </c>
    </row>
    <row r="71" spans="1:11" ht="13.5" x14ac:dyDescent="0.25">
      <c r="A71" s="24" t="s">
        <v>82</v>
      </c>
      <c r="B71" s="12" t="s">
        <v>20</v>
      </c>
      <c r="C71" s="55">
        <v>-10143</v>
      </c>
      <c r="D71" s="55"/>
      <c r="E71" s="56"/>
      <c r="F71" s="57"/>
      <c r="G71" s="55"/>
      <c r="H71" s="58"/>
      <c r="I71" s="59"/>
      <c r="J71" s="55">
        <v>1</v>
      </c>
      <c r="K71" s="56">
        <v>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-10143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2</v>
      </c>
      <c r="K79" s="89">
        <f t="shared" si="13"/>
        <v>2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-316019</v>
      </c>
      <c r="D49" s="19"/>
      <c r="E49" s="50"/>
      <c r="F49" s="23">
        <v>172784</v>
      </c>
      <c r="G49" s="19">
        <v>172784</v>
      </c>
      <c r="H49" s="50">
        <v>1172784</v>
      </c>
      <c r="I49" s="23">
        <v>2868623</v>
      </c>
      <c r="J49" s="19">
        <v>3000583</v>
      </c>
      <c r="K49" s="50">
        <v>3138609</v>
      </c>
    </row>
    <row r="50" spans="1:11" ht="13.5" x14ac:dyDescent="0.25">
      <c r="A50" s="24" t="s">
        <v>60</v>
      </c>
      <c r="B50" s="12" t="s">
        <v>20</v>
      </c>
      <c r="C50" s="19">
        <v>12040</v>
      </c>
      <c r="D50" s="19"/>
      <c r="E50" s="50"/>
      <c r="F50" s="23">
        <v>1224911</v>
      </c>
      <c r="G50" s="19">
        <v>1224911</v>
      </c>
      <c r="H50" s="50">
        <v>1224911</v>
      </c>
      <c r="I50" s="23">
        <v>916763</v>
      </c>
      <c r="J50" s="19">
        <v>958934</v>
      </c>
      <c r="K50" s="50">
        <v>1003045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23188</v>
      </c>
      <c r="D52" s="19"/>
      <c r="E52" s="50"/>
      <c r="F52" s="23">
        <v>1702596</v>
      </c>
      <c r="G52" s="19">
        <v>1702596</v>
      </c>
      <c r="H52" s="50">
        <v>1702596</v>
      </c>
      <c r="I52" s="23">
        <v>1046202</v>
      </c>
      <c r="J52" s="19">
        <v>1094328</v>
      </c>
      <c r="K52" s="50">
        <v>1144670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-316019</v>
      </c>
      <c r="D55" s="55">
        <v>-97052</v>
      </c>
      <c r="E55" s="56"/>
      <c r="F55" s="57">
        <v>172784</v>
      </c>
      <c r="G55" s="55">
        <v>1172784</v>
      </c>
      <c r="H55" s="58">
        <v>258810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12040</v>
      </c>
      <c r="D56" s="55">
        <v>-15019</v>
      </c>
      <c r="E56" s="56"/>
      <c r="F56" s="57">
        <v>1224911</v>
      </c>
      <c r="G56" s="55">
        <v>1224911</v>
      </c>
      <c r="H56" s="58">
        <v>151799</v>
      </c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23188</v>
      </c>
      <c r="D58" s="55">
        <v>-15131</v>
      </c>
      <c r="E58" s="56"/>
      <c r="F58" s="57">
        <v>1702596</v>
      </c>
      <c r="G58" s="55">
        <v>1702596</v>
      </c>
      <c r="H58" s="58">
        <v>245551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-280791</v>
      </c>
      <c r="D60" s="67">
        <f t="shared" ref="D60:K60" si="12">SUM(D55:D59)</f>
        <v>-127202</v>
      </c>
      <c r="E60" s="68">
        <f t="shared" si="12"/>
        <v>0</v>
      </c>
      <c r="F60" s="69">
        <f t="shared" si="12"/>
        <v>3100291</v>
      </c>
      <c r="G60" s="67">
        <f t="shared" si="12"/>
        <v>4100291</v>
      </c>
      <c r="H60" s="70">
        <f t="shared" si="12"/>
        <v>656160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632930</v>
      </c>
      <c r="G71" s="55">
        <v>1358095</v>
      </c>
      <c r="H71" s="58">
        <v>1347829</v>
      </c>
      <c r="I71" s="59">
        <v>1764202</v>
      </c>
      <c r="J71" s="55">
        <v>1845417</v>
      </c>
      <c r="K71" s="56">
        <v>1930306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>
        <v>2868623</v>
      </c>
      <c r="J72" s="55">
        <v>3000583</v>
      </c>
      <c r="K72" s="56">
        <v>3138609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>
        <v>916763</v>
      </c>
      <c r="J73" s="55">
        <v>958934</v>
      </c>
      <c r="K73" s="56">
        <v>1003045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>
        <v>1046202</v>
      </c>
      <c r="J75" s="55">
        <v>1094328</v>
      </c>
      <c r="K75" s="56">
        <v>1144670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632930</v>
      </c>
      <c r="G79" s="88">
        <f t="shared" si="13"/>
        <v>1358095</v>
      </c>
      <c r="H79" s="91">
        <f t="shared" si="13"/>
        <v>1347829</v>
      </c>
      <c r="I79" s="92">
        <f t="shared" si="13"/>
        <v>6595790</v>
      </c>
      <c r="J79" s="88">
        <f t="shared" si="13"/>
        <v>6899262</v>
      </c>
      <c r="K79" s="89">
        <f t="shared" si="13"/>
        <v>7216630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1258721</v>
      </c>
      <c r="G55" s="55">
        <v>1258721</v>
      </c>
      <c r="H55" s="58"/>
      <c r="I55" s="59">
        <v>1320398</v>
      </c>
      <c r="J55" s="55">
        <v>1382457</v>
      </c>
      <c r="K55" s="56">
        <v>1382457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6797890</v>
      </c>
      <c r="G56" s="55">
        <v>6797890</v>
      </c>
      <c r="H56" s="58"/>
      <c r="I56" s="59">
        <v>2332660</v>
      </c>
      <c r="J56" s="55">
        <v>2439962</v>
      </c>
      <c r="K56" s="56">
        <v>2552200</v>
      </c>
    </row>
    <row r="57" spans="1:11" ht="13.5" x14ac:dyDescent="0.25">
      <c r="A57" s="24" t="s">
        <v>67</v>
      </c>
      <c r="B57" s="12" t="s">
        <v>20</v>
      </c>
      <c r="C57" s="55"/>
      <c r="D57" s="55">
        <v>-881035</v>
      </c>
      <c r="E57" s="56"/>
      <c r="F57" s="57">
        <v>2626529</v>
      </c>
      <c r="G57" s="55">
        <v>2626529</v>
      </c>
      <c r="H57" s="58"/>
      <c r="I57" s="59">
        <v>2626529</v>
      </c>
      <c r="J57" s="55">
        <v>2626529</v>
      </c>
      <c r="K57" s="56">
        <v>2626529</v>
      </c>
    </row>
    <row r="58" spans="1:11" ht="13.5" x14ac:dyDescent="0.25">
      <c r="A58" s="24" t="s">
        <v>68</v>
      </c>
      <c r="B58" s="12" t="s">
        <v>20</v>
      </c>
      <c r="C58" s="55"/>
      <c r="D58" s="55">
        <v>-16164682</v>
      </c>
      <c r="E58" s="56">
        <v>-17130306</v>
      </c>
      <c r="F58" s="57">
        <v>3260832</v>
      </c>
      <c r="G58" s="55">
        <v>3260832</v>
      </c>
      <c r="H58" s="58">
        <v>-13070512</v>
      </c>
      <c r="I58" s="59">
        <v>1430682</v>
      </c>
      <c r="J58" s="55">
        <v>1496469</v>
      </c>
      <c r="K58" s="56">
        <v>1565333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-17045717</v>
      </c>
      <c r="E60" s="68">
        <f t="shared" si="12"/>
        <v>-17130306</v>
      </c>
      <c r="F60" s="69">
        <f t="shared" si="12"/>
        <v>13943972</v>
      </c>
      <c r="G60" s="67">
        <f t="shared" si="12"/>
        <v>13943972</v>
      </c>
      <c r="H60" s="70">
        <f t="shared" si="12"/>
        <v>-13070512</v>
      </c>
      <c r="I60" s="71">
        <f t="shared" si="12"/>
        <v>7710269</v>
      </c>
      <c r="J60" s="67">
        <f t="shared" si="12"/>
        <v>7945417</v>
      </c>
      <c r="K60" s="68">
        <f t="shared" si="12"/>
        <v>8126519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867451</v>
      </c>
      <c r="E70" s="56">
        <v>922125</v>
      </c>
      <c r="F70" s="57">
        <v>3275602</v>
      </c>
      <c r="G70" s="55">
        <v>3275602</v>
      </c>
      <c r="H70" s="58">
        <v>504261</v>
      </c>
      <c r="I70" s="59">
        <v>3472243</v>
      </c>
      <c r="J70" s="55">
        <v>3631966</v>
      </c>
      <c r="K70" s="56">
        <v>3799036</v>
      </c>
    </row>
    <row r="71" spans="1:11" ht="13.5" x14ac:dyDescent="0.25">
      <c r="A71" s="24" t="s">
        <v>82</v>
      </c>
      <c r="B71" s="12" t="s">
        <v>20</v>
      </c>
      <c r="C71" s="55"/>
      <c r="D71" s="55">
        <v>1993256</v>
      </c>
      <c r="E71" s="56">
        <v>2033158</v>
      </c>
      <c r="F71" s="57">
        <v>78861</v>
      </c>
      <c r="G71" s="55">
        <v>78861</v>
      </c>
      <c r="H71" s="58">
        <v>1584650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2860707</v>
      </c>
      <c r="E79" s="89">
        <f t="shared" si="13"/>
        <v>2955283</v>
      </c>
      <c r="F79" s="90">
        <f t="shared" si="13"/>
        <v>3354463</v>
      </c>
      <c r="G79" s="88">
        <f t="shared" si="13"/>
        <v>3354463</v>
      </c>
      <c r="H79" s="91">
        <f t="shared" si="13"/>
        <v>2088911</v>
      </c>
      <c r="I79" s="92">
        <f t="shared" si="13"/>
        <v>3472243</v>
      </c>
      <c r="J79" s="88">
        <f t="shared" si="13"/>
        <v>3631966</v>
      </c>
      <c r="K79" s="89">
        <f t="shared" si="13"/>
        <v>3799036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2503161</v>
      </c>
      <c r="D55" s="55">
        <v>2584697</v>
      </c>
      <c r="E55" s="56">
        <v>1956346</v>
      </c>
      <c r="F55" s="57"/>
      <c r="G55" s="55"/>
      <c r="H55" s="58">
        <v>2249929</v>
      </c>
      <c r="I55" s="59">
        <v>2291130</v>
      </c>
      <c r="J55" s="55">
        <v>2396522</v>
      </c>
      <c r="K55" s="56">
        <v>1078435</v>
      </c>
    </row>
    <row r="56" spans="1:11" ht="13.5" x14ac:dyDescent="0.25">
      <c r="A56" s="24" t="s">
        <v>66</v>
      </c>
      <c r="B56" s="12" t="s">
        <v>20</v>
      </c>
      <c r="C56" s="55">
        <v>3079234</v>
      </c>
      <c r="D56" s="55">
        <v>3336630</v>
      </c>
      <c r="E56" s="56">
        <v>2457212</v>
      </c>
      <c r="F56" s="57"/>
      <c r="G56" s="55"/>
      <c r="H56" s="58">
        <v>2536983</v>
      </c>
      <c r="I56" s="59">
        <v>1696647</v>
      </c>
      <c r="J56" s="55">
        <v>1774693</v>
      </c>
      <c r="K56" s="56">
        <v>1854554</v>
      </c>
    </row>
    <row r="57" spans="1:11" ht="13.5" x14ac:dyDescent="0.25">
      <c r="A57" s="24" t="s">
        <v>67</v>
      </c>
      <c r="B57" s="12" t="s">
        <v>20</v>
      </c>
      <c r="C57" s="55">
        <v>410912</v>
      </c>
      <c r="D57" s="55">
        <v>501320</v>
      </c>
      <c r="E57" s="56">
        <v>382553</v>
      </c>
      <c r="F57" s="57"/>
      <c r="G57" s="55"/>
      <c r="H57" s="58">
        <v>442558</v>
      </c>
      <c r="I57" s="59">
        <v>478385</v>
      </c>
      <c r="J57" s="55">
        <v>485560</v>
      </c>
      <c r="K57" s="56">
        <v>492844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5993307</v>
      </c>
      <c r="D60" s="67">
        <f t="shared" ref="D60:K60" si="12">SUM(D55:D59)</f>
        <v>6422647</v>
      </c>
      <c r="E60" s="68">
        <f t="shared" si="12"/>
        <v>4796111</v>
      </c>
      <c r="F60" s="69">
        <f t="shared" si="12"/>
        <v>0</v>
      </c>
      <c r="G60" s="67">
        <f t="shared" si="12"/>
        <v>0</v>
      </c>
      <c r="H60" s="70">
        <f t="shared" si="12"/>
        <v>5229470</v>
      </c>
      <c r="I60" s="71">
        <f t="shared" si="12"/>
        <v>4466162</v>
      </c>
      <c r="J60" s="67">
        <f t="shared" si="12"/>
        <v>4656775</v>
      </c>
      <c r="K60" s="68">
        <f t="shared" si="12"/>
        <v>3425833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444883</v>
      </c>
      <c r="D70" s="55">
        <v>439085</v>
      </c>
      <c r="E70" s="56">
        <v>473982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988039</v>
      </c>
      <c r="D71" s="55">
        <v>771165</v>
      </c>
      <c r="E71" s="56">
        <v>875147</v>
      </c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-120</v>
      </c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2559907</v>
      </c>
      <c r="D75" s="55">
        <v>2823481</v>
      </c>
      <c r="E75" s="56">
        <v>2063066</v>
      </c>
      <c r="F75" s="57"/>
      <c r="G75" s="55"/>
      <c r="H75" s="58">
        <v>2132125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3992709</v>
      </c>
      <c r="D79" s="88">
        <f t="shared" ref="D79:K79" si="13">SUM(D70:D78)</f>
        <v>4033731</v>
      </c>
      <c r="E79" s="89">
        <f t="shared" si="13"/>
        <v>3412195</v>
      </c>
      <c r="F79" s="90">
        <f t="shared" si="13"/>
        <v>0</v>
      </c>
      <c r="G79" s="88">
        <f t="shared" si="13"/>
        <v>0</v>
      </c>
      <c r="H79" s="91">
        <f t="shared" si="13"/>
        <v>2132125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3971490</v>
      </c>
      <c r="D55" s="55">
        <v>3077532</v>
      </c>
      <c r="E55" s="56">
        <v>2101299</v>
      </c>
      <c r="F55" s="57">
        <v>-2500000</v>
      </c>
      <c r="G55" s="55"/>
      <c r="H55" s="58">
        <v>2642266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10130485</v>
      </c>
      <c r="D56" s="55">
        <v>11377021</v>
      </c>
      <c r="E56" s="56">
        <v>12024537</v>
      </c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7169900</v>
      </c>
      <c r="D57" s="55">
        <v>6938485</v>
      </c>
      <c r="E57" s="56">
        <v>7094806</v>
      </c>
      <c r="F57" s="57">
        <v>7318930</v>
      </c>
      <c r="G57" s="55">
        <v>7320000</v>
      </c>
      <c r="H57" s="58">
        <v>6418124</v>
      </c>
      <c r="I57" s="59">
        <v>8198400</v>
      </c>
      <c r="J57" s="55">
        <v>9182208</v>
      </c>
      <c r="K57" s="56">
        <v>10284073</v>
      </c>
    </row>
    <row r="58" spans="1:11" ht="13.5" x14ac:dyDescent="0.25">
      <c r="A58" s="24" t="s">
        <v>68</v>
      </c>
      <c r="B58" s="12" t="s">
        <v>20</v>
      </c>
      <c r="C58" s="55">
        <v>13405770</v>
      </c>
      <c r="D58" s="55">
        <v>12651492</v>
      </c>
      <c r="E58" s="56">
        <v>13215286</v>
      </c>
      <c r="F58" s="57">
        <v>13520548</v>
      </c>
      <c r="G58" s="55">
        <v>13532850</v>
      </c>
      <c r="H58" s="58">
        <v>7894162</v>
      </c>
      <c r="I58" s="59">
        <v>17132849</v>
      </c>
      <c r="J58" s="55">
        <v>18932849</v>
      </c>
      <c r="K58" s="56">
        <v>20732849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34677645</v>
      </c>
      <c r="D60" s="67">
        <f t="shared" ref="D60:K60" si="12">SUM(D55:D59)</f>
        <v>34044530</v>
      </c>
      <c r="E60" s="68">
        <f t="shared" si="12"/>
        <v>34435928</v>
      </c>
      <c r="F60" s="69">
        <f t="shared" si="12"/>
        <v>18339478</v>
      </c>
      <c r="G60" s="67">
        <f t="shared" si="12"/>
        <v>20852850</v>
      </c>
      <c r="H60" s="70">
        <f t="shared" si="12"/>
        <v>16954552</v>
      </c>
      <c r="I60" s="71">
        <f t="shared" si="12"/>
        <v>25331249</v>
      </c>
      <c r="J60" s="67">
        <f t="shared" si="12"/>
        <v>28115057</v>
      </c>
      <c r="K60" s="68">
        <f t="shared" si="12"/>
        <v>31016922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>
        <v>2173000</v>
      </c>
      <c r="J70" s="55">
        <v>2303380</v>
      </c>
      <c r="K70" s="56">
        <v>2441583</v>
      </c>
    </row>
    <row r="71" spans="1:11" ht="13.5" x14ac:dyDescent="0.25">
      <c r="A71" s="24" t="s">
        <v>82</v>
      </c>
      <c r="B71" s="12" t="s">
        <v>20</v>
      </c>
      <c r="C71" s="55">
        <v>-6319607</v>
      </c>
      <c r="D71" s="55">
        <v>-46087368</v>
      </c>
      <c r="E71" s="56">
        <v>-51905412</v>
      </c>
      <c r="F71" s="57">
        <v>-53108323</v>
      </c>
      <c r="G71" s="55">
        <v>-51950000</v>
      </c>
      <c r="H71" s="58">
        <v>-125788230</v>
      </c>
      <c r="I71" s="59">
        <v>5776237</v>
      </c>
      <c r="J71" s="55">
        <v>6122811</v>
      </c>
      <c r="K71" s="56">
        <v>6490180</v>
      </c>
    </row>
    <row r="72" spans="1:11" ht="13.5" x14ac:dyDescent="0.25">
      <c r="A72" s="24" t="s">
        <v>83</v>
      </c>
      <c r="B72" s="12" t="s">
        <v>20</v>
      </c>
      <c r="C72" s="55">
        <v>-1290573</v>
      </c>
      <c r="D72" s="55">
        <v>-10527338</v>
      </c>
      <c r="E72" s="56">
        <v>-8469027</v>
      </c>
      <c r="F72" s="57">
        <v>-11476000</v>
      </c>
      <c r="G72" s="55">
        <v>-10200000</v>
      </c>
      <c r="H72" s="58">
        <v>-10956786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-2204398</v>
      </c>
      <c r="D73" s="55">
        <v>-17397062</v>
      </c>
      <c r="E73" s="56">
        <v>-29315313</v>
      </c>
      <c r="F73" s="57">
        <v>-18500000</v>
      </c>
      <c r="G73" s="55">
        <v>-21750000</v>
      </c>
      <c r="H73" s="58">
        <v>-19272330</v>
      </c>
      <c r="I73" s="59">
        <v>262500</v>
      </c>
      <c r="J73" s="55">
        <v>275625</v>
      </c>
      <c r="K73" s="56">
        <v>289407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>
        <v>6041318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-9814578</v>
      </c>
      <c r="D79" s="88">
        <f t="shared" ref="D79:K79" si="13">SUM(D70:D78)</f>
        <v>-74011768</v>
      </c>
      <c r="E79" s="89">
        <f t="shared" si="13"/>
        <v>-89689752</v>
      </c>
      <c r="F79" s="90">
        <f t="shared" si="13"/>
        <v>-83084323</v>
      </c>
      <c r="G79" s="88">
        <f t="shared" si="13"/>
        <v>-83900000</v>
      </c>
      <c r="H79" s="91">
        <f t="shared" si="13"/>
        <v>-149976028</v>
      </c>
      <c r="I79" s="92">
        <f t="shared" si="13"/>
        <v>8211737</v>
      </c>
      <c r="J79" s="88">
        <f t="shared" si="13"/>
        <v>8701816</v>
      </c>
      <c r="K79" s="89">
        <f t="shared" si="13"/>
        <v>9221170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45497</v>
      </c>
      <c r="D6" s="19">
        <v>45497</v>
      </c>
      <c r="E6" s="20">
        <v>45497</v>
      </c>
      <c r="F6" s="21">
        <v>45497</v>
      </c>
      <c r="G6" s="19">
        <v>45497</v>
      </c>
      <c r="H6" s="22">
        <v>45497</v>
      </c>
      <c r="I6" s="23">
        <v>45497</v>
      </c>
      <c r="J6" s="19">
        <v>45497</v>
      </c>
      <c r="K6" s="20">
        <v>45497</v>
      </c>
    </row>
    <row r="7" spans="1:11" ht="13.5" x14ac:dyDescent="0.25">
      <c r="A7" s="24" t="s">
        <v>22</v>
      </c>
      <c r="B7" s="12" t="s">
        <v>20</v>
      </c>
      <c r="C7" s="19">
        <v>16686</v>
      </c>
      <c r="D7" s="19">
        <v>16686</v>
      </c>
      <c r="E7" s="20">
        <v>16686</v>
      </c>
      <c r="F7" s="21">
        <v>16686</v>
      </c>
      <c r="G7" s="19">
        <v>16686</v>
      </c>
      <c r="H7" s="22">
        <v>16686</v>
      </c>
      <c r="I7" s="23">
        <v>16686</v>
      </c>
      <c r="J7" s="19">
        <v>16686</v>
      </c>
      <c r="K7" s="20">
        <v>16686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62183</v>
      </c>
      <c r="D10" s="26">
        <f t="shared" ref="D10:K10" si="0">SUM(D6:D9)</f>
        <v>62183</v>
      </c>
      <c r="E10" s="27">
        <f t="shared" si="0"/>
        <v>62183</v>
      </c>
      <c r="F10" s="28">
        <f t="shared" si="0"/>
        <v>62183</v>
      </c>
      <c r="G10" s="26">
        <f t="shared" si="0"/>
        <v>62183</v>
      </c>
      <c r="H10" s="29">
        <f t="shared" si="0"/>
        <v>62183</v>
      </c>
      <c r="I10" s="30">
        <f t="shared" si="0"/>
        <v>62183</v>
      </c>
      <c r="J10" s="26">
        <f t="shared" si="0"/>
        <v>62183</v>
      </c>
      <c r="K10" s="27">
        <f t="shared" si="0"/>
        <v>62183</v>
      </c>
    </row>
    <row r="11" spans="1:11" ht="13.5" x14ac:dyDescent="0.25">
      <c r="A11" s="24" t="s">
        <v>28</v>
      </c>
      <c r="B11" s="12" t="s">
        <v>29</v>
      </c>
      <c r="C11" s="19">
        <v>4455</v>
      </c>
      <c r="D11" s="19">
        <v>4455</v>
      </c>
      <c r="E11" s="20">
        <v>4455</v>
      </c>
      <c r="F11" s="21">
        <v>4455</v>
      </c>
      <c r="G11" s="19">
        <v>4455</v>
      </c>
      <c r="H11" s="22">
        <v>4455</v>
      </c>
      <c r="I11" s="23">
        <v>4455</v>
      </c>
      <c r="J11" s="19">
        <v>4455</v>
      </c>
      <c r="K11" s="20">
        <v>4455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1677</v>
      </c>
      <c r="D13" s="19">
        <v>1677</v>
      </c>
      <c r="E13" s="20">
        <v>1677</v>
      </c>
      <c r="F13" s="21">
        <v>1677</v>
      </c>
      <c r="G13" s="19">
        <v>1677</v>
      </c>
      <c r="H13" s="22">
        <v>1677</v>
      </c>
      <c r="I13" s="23">
        <v>1677</v>
      </c>
      <c r="J13" s="19">
        <v>1677</v>
      </c>
      <c r="K13" s="20">
        <v>1677</v>
      </c>
    </row>
    <row r="14" spans="1:11" ht="13.5" x14ac:dyDescent="0.25">
      <c r="A14" s="25" t="s">
        <v>32</v>
      </c>
      <c r="B14" s="12" t="s">
        <v>20</v>
      </c>
      <c r="C14" s="31">
        <f>SUM(C11:C13)</f>
        <v>6132</v>
      </c>
      <c r="D14" s="31">
        <f t="shared" ref="D14:K14" si="1">SUM(D11:D13)</f>
        <v>6132</v>
      </c>
      <c r="E14" s="32">
        <f t="shared" si="1"/>
        <v>6132</v>
      </c>
      <c r="F14" s="33">
        <f t="shared" si="1"/>
        <v>6132</v>
      </c>
      <c r="G14" s="31">
        <f t="shared" si="1"/>
        <v>6132</v>
      </c>
      <c r="H14" s="34">
        <f t="shared" si="1"/>
        <v>6132</v>
      </c>
      <c r="I14" s="35">
        <f t="shared" si="1"/>
        <v>6132</v>
      </c>
      <c r="J14" s="31">
        <f t="shared" si="1"/>
        <v>6132</v>
      </c>
      <c r="K14" s="32">
        <f t="shared" si="1"/>
        <v>6132</v>
      </c>
    </row>
    <row r="15" spans="1:11" ht="13.5" x14ac:dyDescent="0.25">
      <c r="A15" s="36" t="s">
        <v>33</v>
      </c>
      <c r="B15" s="12" t="s">
        <v>34</v>
      </c>
      <c r="C15" s="37">
        <f>+C10+C14</f>
        <v>68315</v>
      </c>
      <c r="D15" s="37">
        <f t="shared" ref="D15:K15" si="2">+D10+D14</f>
        <v>68315</v>
      </c>
      <c r="E15" s="38">
        <f t="shared" si="2"/>
        <v>68315</v>
      </c>
      <c r="F15" s="39">
        <f t="shared" si="2"/>
        <v>68315</v>
      </c>
      <c r="G15" s="37">
        <f t="shared" si="2"/>
        <v>68315</v>
      </c>
      <c r="H15" s="40">
        <f t="shared" si="2"/>
        <v>68315</v>
      </c>
      <c r="I15" s="41">
        <f t="shared" si="2"/>
        <v>68315</v>
      </c>
      <c r="J15" s="37">
        <f t="shared" si="2"/>
        <v>68315</v>
      </c>
      <c r="K15" s="38">
        <f t="shared" si="2"/>
        <v>68315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59366</v>
      </c>
      <c r="D17" s="19">
        <v>59366</v>
      </c>
      <c r="E17" s="20">
        <v>59366</v>
      </c>
      <c r="F17" s="21">
        <v>59366</v>
      </c>
      <c r="G17" s="19">
        <v>59366</v>
      </c>
      <c r="H17" s="22">
        <v>59366</v>
      </c>
      <c r="I17" s="23">
        <v>59366</v>
      </c>
      <c r="J17" s="19">
        <v>59366</v>
      </c>
      <c r="K17" s="20">
        <v>59366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407</v>
      </c>
      <c r="D19" s="19">
        <v>407</v>
      </c>
      <c r="E19" s="20">
        <v>407</v>
      </c>
      <c r="F19" s="21">
        <v>407</v>
      </c>
      <c r="G19" s="19">
        <v>407</v>
      </c>
      <c r="H19" s="22">
        <v>407</v>
      </c>
      <c r="I19" s="23">
        <v>407</v>
      </c>
      <c r="J19" s="19">
        <v>407</v>
      </c>
      <c r="K19" s="20">
        <v>407</v>
      </c>
    </row>
    <row r="20" spans="1:11" ht="13.5" x14ac:dyDescent="0.25">
      <c r="A20" s="24" t="s">
        <v>39</v>
      </c>
      <c r="B20" s="12" t="s">
        <v>20</v>
      </c>
      <c r="C20" s="19">
        <v>2530</v>
      </c>
      <c r="D20" s="19">
        <v>2530</v>
      </c>
      <c r="E20" s="20">
        <v>2530</v>
      </c>
      <c r="F20" s="21">
        <v>2530</v>
      </c>
      <c r="G20" s="19">
        <v>2530</v>
      </c>
      <c r="H20" s="22">
        <v>2530</v>
      </c>
      <c r="I20" s="23">
        <v>2530</v>
      </c>
      <c r="J20" s="19">
        <v>2530</v>
      </c>
      <c r="K20" s="20">
        <v>2530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62303</v>
      </c>
      <c r="D22" s="26">
        <f t="shared" ref="D22:K22" si="3">SUM(D17:D21)</f>
        <v>62303</v>
      </c>
      <c r="E22" s="27">
        <f t="shared" si="3"/>
        <v>62303</v>
      </c>
      <c r="F22" s="28">
        <f t="shared" si="3"/>
        <v>62303</v>
      </c>
      <c r="G22" s="26">
        <f t="shared" si="3"/>
        <v>62303</v>
      </c>
      <c r="H22" s="29">
        <f t="shared" si="3"/>
        <v>62303</v>
      </c>
      <c r="I22" s="30">
        <f t="shared" si="3"/>
        <v>62303</v>
      </c>
      <c r="J22" s="26">
        <f t="shared" si="3"/>
        <v>62303</v>
      </c>
      <c r="K22" s="27">
        <f t="shared" si="3"/>
        <v>62303</v>
      </c>
    </row>
    <row r="23" spans="1:11" ht="13.5" x14ac:dyDescent="0.25">
      <c r="A23" s="24" t="s">
        <v>41</v>
      </c>
      <c r="B23" s="12" t="s">
        <v>20</v>
      </c>
      <c r="C23" s="19">
        <v>3292</v>
      </c>
      <c r="D23" s="19">
        <v>3292</v>
      </c>
      <c r="E23" s="20">
        <v>3292</v>
      </c>
      <c r="F23" s="21">
        <v>3292</v>
      </c>
      <c r="G23" s="19">
        <v>3292</v>
      </c>
      <c r="H23" s="22">
        <v>3292</v>
      </c>
      <c r="I23" s="23">
        <v>3292</v>
      </c>
      <c r="J23" s="19">
        <v>3292</v>
      </c>
      <c r="K23" s="20">
        <v>3292</v>
      </c>
    </row>
    <row r="24" spans="1:11" ht="13.5" x14ac:dyDescent="0.25">
      <c r="A24" s="24" t="s">
        <v>42</v>
      </c>
      <c r="B24" s="12" t="s">
        <v>20</v>
      </c>
      <c r="C24" s="19">
        <v>678</v>
      </c>
      <c r="D24" s="19">
        <v>678</v>
      </c>
      <c r="E24" s="20">
        <v>678</v>
      </c>
      <c r="F24" s="21">
        <v>678</v>
      </c>
      <c r="G24" s="19">
        <v>678</v>
      </c>
      <c r="H24" s="22">
        <v>678</v>
      </c>
      <c r="I24" s="23">
        <v>678</v>
      </c>
      <c r="J24" s="19">
        <v>678</v>
      </c>
      <c r="K24" s="20">
        <v>678</v>
      </c>
    </row>
    <row r="25" spans="1:11" ht="13.5" x14ac:dyDescent="0.25">
      <c r="A25" s="24" t="s">
        <v>43</v>
      </c>
      <c r="B25" s="12" t="s">
        <v>20</v>
      </c>
      <c r="C25" s="19">
        <v>2042</v>
      </c>
      <c r="D25" s="19">
        <v>2042</v>
      </c>
      <c r="E25" s="20">
        <v>2042</v>
      </c>
      <c r="F25" s="21">
        <v>2042</v>
      </c>
      <c r="G25" s="19">
        <v>2042</v>
      </c>
      <c r="H25" s="22">
        <v>2042</v>
      </c>
      <c r="I25" s="23">
        <v>2042</v>
      </c>
      <c r="J25" s="19">
        <v>2042</v>
      </c>
      <c r="K25" s="20">
        <v>2042</v>
      </c>
    </row>
    <row r="26" spans="1:11" ht="13.5" x14ac:dyDescent="0.25">
      <c r="A26" s="25" t="s">
        <v>32</v>
      </c>
      <c r="B26" s="12" t="s">
        <v>20</v>
      </c>
      <c r="C26" s="31">
        <f>SUM(C23:C25)</f>
        <v>6012</v>
      </c>
      <c r="D26" s="31">
        <f t="shared" ref="D26:K26" si="4">SUM(D23:D25)</f>
        <v>6012</v>
      </c>
      <c r="E26" s="32">
        <f t="shared" si="4"/>
        <v>6012</v>
      </c>
      <c r="F26" s="33">
        <f t="shared" si="4"/>
        <v>6012</v>
      </c>
      <c r="G26" s="31">
        <f t="shared" si="4"/>
        <v>6012</v>
      </c>
      <c r="H26" s="34">
        <f t="shared" si="4"/>
        <v>6012</v>
      </c>
      <c r="I26" s="35">
        <f t="shared" si="4"/>
        <v>6012</v>
      </c>
      <c r="J26" s="31">
        <f t="shared" si="4"/>
        <v>6012</v>
      </c>
      <c r="K26" s="32">
        <f t="shared" si="4"/>
        <v>6012</v>
      </c>
    </row>
    <row r="27" spans="1:11" ht="13.5" x14ac:dyDescent="0.25">
      <c r="A27" s="36" t="s">
        <v>33</v>
      </c>
      <c r="B27" s="12" t="s">
        <v>34</v>
      </c>
      <c r="C27" s="37">
        <f>+C22+C26</f>
        <v>68315</v>
      </c>
      <c r="D27" s="37">
        <f t="shared" ref="D27:K27" si="5">+D22+D26</f>
        <v>68315</v>
      </c>
      <c r="E27" s="38">
        <f t="shared" si="5"/>
        <v>68315</v>
      </c>
      <c r="F27" s="39">
        <f t="shared" si="5"/>
        <v>68315</v>
      </c>
      <c r="G27" s="37">
        <f t="shared" si="5"/>
        <v>68315</v>
      </c>
      <c r="H27" s="40">
        <f t="shared" si="5"/>
        <v>68315</v>
      </c>
      <c r="I27" s="41">
        <f t="shared" si="5"/>
        <v>68315</v>
      </c>
      <c r="J27" s="37">
        <f t="shared" si="5"/>
        <v>68315</v>
      </c>
      <c r="K27" s="38">
        <f t="shared" si="5"/>
        <v>68315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12358</v>
      </c>
      <c r="D29" s="19">
        <v>8511</v>
      </c>
      <c r="E29" s="20">
        <v>8511</v>
      </c>
      <c r="F29" s="21">
        <v>7158</v>
      </c>
      <c r="G29" s="19">
        <v>7158</v>
      </c>
      <c r="H29" s="22">
        <v>7158</v>
      </c>
      <c r="I29" s="23">
        <v>5771</v>
      </c>
      <c r="J29" s="19">
        <v>4350</v>
      </c>
      <c r="K29" s="20">
        <v>3698</v>
      </c>
    </row>
    <row r="30" spans="1:11" ht="13.5" x14ac:dyDescent="0.25">
      <c r="A30" s="24" t="s">
        <v>46</v>
      </c>
      <c r="B30" s="12" t="s">
        <v>20</v>
      </c>
      <c r="C30" s="19">
        <v>50267</v>
      </c>
      <c r="D30" s="19">
        <v>54114</v>
      </c>
      <c r="E30" s="20">
        <v>54114</v>
      </c>
      <c r="F30" s="21">
        <v>55467</v>
      </c>
      <c r="G30" s="19">
        <v>55467</v>
      </c>
      <c r="H30" s="22">
        <v>55467</v>
      </c>
      <c r="I30" s="23">
        <v>56854</v>
      </c>
      <c r="J30" s="19">
        <v>59075</v>
      </c>
      <c r="K30" s="20">
        <v>60552</v>
      </c>
    </row>
    <row r="31" spans="1:11" ht="13.5" x14ac:dyDescent="0.25">
      <c r="A31" s="25" t="s">
        <v>27</v>
      </c>
      <c r="B31" s="12" t="s">
        <v>20</v>
      </c>
      <c r="C31" s="26">
        <f>SUM(C29:C30)</f>
        <v>62625</v>
      </c>
      <c r="D31" s="26">
        <f t="shared" ref="D31:K31" si="6">SUM(D29:D30)</f>
        <v>62625</v>
      </c>
      <c r="E31" s="27">
        <f t="shared" si="6"/>
        <v>62625</v>
      </c>
      <c r="F31" s="28">
        <f t="shared" si="6"/>
        <v>62625</v>
      </c>
      <c r="G31" s="26">
        <f t="shared" si="6"/>
        <v>62625</v>
      </c>
      <c r="H31" s="29">
        <f t="shared" si="6"/>
        <v>62625</v>
      </c>
      <c r="I31" s="30">
        <f t="shared" si="6"/>
        <v>62625</v>
      </c>
      <c r="J31" s="26">
        <f t="shared" si="6"/>
        <v>63425</v>
      </c>
      <c r="K31" s="27">
        <f t="shared" si="6"/>
        <v>64250</v>
      </c>
    </row>
    <row r="32" spans="1:11" ht="13.5" x14ac:dyDescent="0.25">
      <c r="A32" s="24" t="s">
        <v>47</v>
      </c>
      <c r="B32" s="12" t="s">
        <v>20</v>
      </c>
      <c r="C32" s="19">
        <v>4335</v>
      </c>
      <c r="D32" s="19">
        <v>4335</v>
      </c>
      <c r="E32" s="20">
        <v>4335</v>
      </c>
      <c r="F32" s="21">
        <v>4335</v>
      </c>
      <c r="G32" s="19">
        <v>4335</v>
      </c>
      <c r="H32" s="22">
        <v>4335</v>
      </c>
      <c r="I32" s="23">
        <v>4335</v>
      </c>
      <c r="J32" s="19">
        <v>3535</v>
      </c>
      <c r="K32" s="20">
        <v>2710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1354</v>
      </c>
      <c r="D34" s="19">
        <v>1354</v>
      </c>
      <c r="E34" s="20">
        <v>1354</v>
      </c>
      <c r="F34" s="21">
        <v>1354</v>
      </c>
      <c r="G34" s="19">
        <v>1354</v>
      </c>
      <c r="H34" s="22">
        <v>1354</v>
      </c>
      <c r="I34" s="23">
        <v>1354</v>
      </c>
      <c r="J34" s="19">
        <v>1354</v>
      </c>
      <c r="K34" s="20">
        <v>1354</v>
      </c>
    </row>
    <row r="35" spans="1:11" ht="13.5" x14ac:dyDescent="0.25">
      <c r="A35" s="25" t="s">
        <v>32</v>
      </c>
      <c r="B35" s="12" t="s">
        <v>20</v>
      </c>
      <c r="C35" s="31">
        <f>SUM(C32:C34)</f>
        <v>5689</v>
      </c>
      <c r="D35" s="31">
        <f t="shared" ref="D35:K35" si="7">SUM(D32:D34)</f>
        <v>5689</v>
      </c>
      <c r="E35" s="32">
        <f t="shared" si="7"/>
        <v>5689</v>
      </c>
      <c r="F35" s="33">
        <f t="shared" si="7"/>
        <v>5689</v>
      </c>
      <c r="G35" s="31">
        <f t="shared" si="7"/>
        <v>5689</v>
      </c>
      <c r="H35" s="34">
        <f t="shared" si="7"/>
        <v>5689</v>
      </c>
      <c r="I35" s="35">
        <f t="shared" si="7"/>
        <v>5689</v>
      </c>
      <c r="J35" s="31">
        <f t="shared" si="7"/>
        <v>4889</v>
      </c>
      <c r="K35" s="32">
        <f t="shared" si="7"/>
        <v>4064</v>
      </c>
    </row>
    <row r="36" spans="1:11" ht="13.5" x14ac:dyDescent="0.25">
      <c r="A36" s="36" t="s">
        <v>33</v>
      </c>
      <c r="B36" s="12" t="s">
        <v>34</v>
      </c>
      <c r="C36" s="37">
        <f>+C31+C35</f>
        <v>68314</v>
      </c>
      <c r="D36" s="37">
        <f t="shared" ref="D36:K36" si="8">+D31+D35</f>
        <v>68314</v>
      </c>
      <c r="E36" s="38">
        <f t="shared" si="8"/>
        <v>68314</v>
      </c>
      <c r="F36" s="39">
        <f t="shared" si="8"/>
        <v>68314</v>
      </c>
      <c r="G36" s="37">
        <f t="shared" si="8"/>
        <v>68314</v>
      </c>
      <c r="H36" s="40">
        <f t="shared" si="8"/>
        <v>68314</v>
      </c>
      <c r="I36" s="41">
        <f t="shared" si="8"/>
        <v>68314</v>
      </c>
      <c r="J36" s="37">
        <f t="shared" si="8"/>
        <v>68314</v>
      </c>
      <c r="K36" s="38">
        <f t="shared" si="8"/>
        <v>68314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56740</v>
      </c>
      <c r="D38" s="42">
        <v>56740</v>
      </c>
      <c r="E38" s="43">
        <v>56740</v>
      </c>
      <c r="F38" s="44">
        <v>56740</v>
      </c>
      <c r="G38" s="42">
        <v>56740</v>
      </c>
      <c r="H38" s="45">
        <v>56740</v>
      </c>
      <c r="I38" s="46">
        <v>56740</v>
      </c>
      <c r="J38" s="42">
        <v>57240</v>
      </c>
      <c r="K38" s="43">
        <v>57740</v>
      </c>
    </row>
    <row r="39" spans="1:11" ht="13.5" x14ac:dyDescent="0.25">
      <c r="A39" s="25" t="s">
        <v>27</v>
      </c>
      <c r="B39" s="12" t="s">
        <v>20</v>
      </c>
      <c r="C39" s="19">
        <f>+C38</f>
        <v>56740</v>
      </c>
      <c r="D39" s="19">
        <f t="shared" ref="D39:K39" si="9">+D38</f>
        <v>56740</v>
      </c>
      <c r="E39" s="20">
        <f t="shared" si="9"/>
        <v>56740</v>
      </c>
      <c r="F39" s="21">
        <f t="shared" si="9"/>
        <v>56740</v>
      </c>
      <c r="G39" s="19">
        <f t="shared" si="9"/>
        <v>56740</v>
      </c>
      <c r="H39" s="22">
        <f t="shared" si="9"/>
        <v>56740</v>
      </c>
      <c r="I39" s="23">
        <f t="shared" si="9"/>
        <v>56740</v>
      </c>
      <c r="J39" s="19">
        <f t="shared" si="9"/>
        <v>57240</v>
      </c>
      <c r="K39" s="20">
        <f t="shared" si="9"/>
        <v>57740</v>
      </c>
    </row>
    <row r="40" spans="1:11" ht="13.5" x14ac:dyDescent="0.25">
      <c r="A40" s="24" t="s">
        <v>52</v>
      </c>
      <c r="B40" s="12" t="s">
        <v>20</v>
      </c>
      <c r="C40" s="19">
        <v>757</v>
      </c>
      <c r="D40" s="19">
        <v>757</v>
      </c>
      <c r="E40" s="20">
        <v>757</v>
      </c>
      <c r="F40" s="21">
        <v>757</v>
      </c>
      <c r="G40" s="19">
        <v>757</v>
      </c>
      <c r="H40" s="22">
        <v>757</v>
      </c>
      <c r="I40" s="23">
        <v>757</v>
      </c>
      <c r="J40" s="19">
        <v>757</v>
      </c>
      <c r="K40" s="20">
        <v>757</v>
      </c>
    </row>
    <row r="41" spans="1:11" ht="13.5" x14ac:dyDescent="0.25">
      <c r="A41" s="24" t="s">
        <v>53</v>
      </c>
      <c r="B41" s="12" t="s">
        <v>20</v>
      </c>
      <c r="C41" s="19">
        <v>2545</v>
      </c>
      <c r="D41" s="19">
        <v>2545</v>
      </c>
      <c r="E41" s="20">
        <v>2545</v>
      </c>
      <c r="F41" s="21">
        <v>2545</v>
      </c>
      <c r="G41" s="19">
        <v>2545</v>
      </c>
      <c r="H41" s="22">
        <v>2545</v>
      </c>
      <c r="I41" s="23">
        <v>2545</v>
      </c>
      <c r="J41" s="19">
        <v>2545</v>
      </c>
      <c r="K41" s="20">
        <v>2545</v>
      </c>
    </row>
    <row r="42" spans="1:11" ht="13.5" x14ac:dyDescent="0.25">
      <c r="A42" s="24" t="s">
        <v>54</v>
      </c>
      <c r="B42" s="12" t="s">
        <v>20</v>
      </c>
      <c r="C42" s="19">
        <v>3697</v>
      </c>
      <c r="D42" s="19">
        <v>3697</v>
      </c>
      <c r="E42" s="20">
        <v>3697</v>
      </c>
      <c r="F42" s="21">
        <v>3697</v>
      </c>
      <c r="G42" s="19">
        <v>3697</v>
      </c>
      <c r="H42" s="22">
        <v>3697</v>
      </c>
      <c r="I42" s="23">
        <v>3697</v>
      </c>
      <c r="J42" s="19">
        <v>3697</v>
      </c>
      <c r="K42" s="20">
        <v>3697</v>
      </c>
    </row>
    <row r="43" spans="1:11" ht="13.5" x14ac:dyDescent="0.25">
      <c r="A43" s="24" t="s">
        <v>55</v>
      </c>
      <c r="B43" s="12" t="s">
        <v>20</v>
      </c>
      <c r="C43" s="19">
        <v>259</v>
      </c>
      <c r="D43" s="19">
        <v>259</v>
      </c>
      <c r="E43" s="20">
        <v>259</v>
      </c>
      <c r="F43" s="21">
        <v>259</v>
      </c>
      <c r="G43" s="19">
        <v>259</v>
      </c>
      <c r="H43" s="22">
        <v>259</v>
      </c>
      <c r="I43" s="23">
        <v>259</v>
      </c>
      <c r="J43" s="19">
        <v>259</v>
      </c>
      <c r="K43" s="20">
        <v>259</v>
      </c>
    </row>
    <row r="44" spans="1:11" ht="13.5" x14ac:dyDescent="0.25">
      <c r="A44" s="24" t="s">
        <v>56</v>
      </c>
      <c r="B44" s="12" t="s">
        <v>20</v>
      </c>
      <c r="C44" s="19">
        <v>4316</v>
      </c>
      <c r="D44" s="19">
        <v>4316</v>
      </c>
      <c r="E44" s="20">
        <v>4316</v>
      </c>
      <c r="F44" s="21">
        <v>4316</v>
      </c>
      <c r="G44" s="19">
        <v>4316</v>
      </c>
      <c r="H44" s="22">
        <v>4316</v>
      </c>
      <c r="I44" s="23">
        <v>4316</v>
      </c>
      <c r="J44" s="19">
        <v>3816</v>
      </c>
      <c r="K44" s="20">
        <v>3316</v>
      </c>
    </row>
    <row r="45" spans="1:11" ht="13.5" x14ac:dyDescent="0.25">
      <c r="A45" s="25" t="s">
        <v>32</v>
      </c>
      <c r="B45" s="12" t="s">
        <v>20</v>
      </c>
      <c r="C45" s="31">
        <f>SUM(C40:C44)</f>
        <v>11574</v>
      </c>
      <c r="D45" s="31">
        <f t="shared" ref="D45:K45" si="10">SUM(D40:D44)</f>
        <v>11574</v>
      </c>
      <c r="E45" s="32">
        <f t="shared" si="10"/>
        <v>11574</v>
      </c>
      <c r="F45" s="33">
        <f t="shared" si="10"/>
        <v>11574</v>
      </c>
      <c r="G45" s="31">
        <f t="shared" si="10"/>
        <v>11574</v>
      </c>
      <c r="H45" s="34">
        <f t="shared" si="10"/>
        <v>11574</v>
      </c>
      <c r="I45" s="35">
        <f t="shared" si="10"/>
        <v>11574</v>
      </c>
      <c r="J45" s="31">
        <f t="shared" si="10"/>
        <v>11074</v>
      </c>
      <c r="K45" s="32">
        <f t="shared" si="10"/>
        <v>10574</v>
      </c>
    </row>
    <row r="46" spans="1:11" ht="13.5" x14ac:dyDescent="0.25">
      <c r="A46" s="36" t="s">
        <v>33</v>
      </c>
      <c r="B46" s="12" t="s">
        <v>34</v>
      </c>
      <c r="C46" s="37">
        <f>+C39+C45</f>
        <v>68314</v>
      </c>
      <c r="D46" s="37">
        <f t="shared" ref="D46:K46" si="11">+D39+D45</f>
        <v>68314</v>
      </c>
      <c r="E46" s="38">
        <f t="shared" si="11"/>
        <v>68314</v>
      </c>
      <c r="F46" s="39">
        <f t="shared" si="11"/>
        <v>68314</v>
      </c>
      <c r="G46" s="37">
        <f t="shared" si="11"/>
        <v>68314</v>
      </c>
      <c r="H46" s="40">
        <f t="shared" si="11"/>
        <v>68314</v>
      </c>
      <c r="I46" s="41">
        <f t="shared" si="11"/>
        <v>68314</v>
      </c>
      <c r="J46" s="37">
        <f t="shared" si="11"/>
        <v>68314</v>
      </c>
      <c r="K46" s="38">
        <f t="shared" si="11"/>
        <v>68314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11980</v>
      </c>
      <c r="D49" s="19">
        <v>12033</v>
      </c>
      <c r="E49" s="50">
        <v>12033</v>
      </c>
      <c r="F49" s="23">
        <v>11800</v>
      </c>
      <c r="G49" s="19">
        <v>11800</v>
      </c>
      <c r="H49" s="50">
        <v>11800</v>
      </c>
      <c r="I49" s="23">
        <v>11800</v>
      </c>
      <c r="J49" s="19">
        <v>11800</v>
      </c>
      <c r="K49" s="50">
        <v>11800</v>
      </c>
    </row>
    <row r="50" spans="1:11" ht="13.5" x14ac:dyDescent="0.25">
      <c r="A50" s="24" t="s">
        <v>60</v>
      </c>
      <c r="B50" s="12" t="s">
        <v>20</v>
      </c>
      <c r="C50" s="19">
        <v>11980</v>
      </c>
      <c r="D50" s="19">
        <v>12033</v>
      </c>
      <c r="E50" s="50">
        <v>12033</v>
      </c>
      <c r="F50" s="23">
        <v>11800</v>
      </c>
      <c r="G50" s="19">
        <v>11800</v>
      </c>
      <c r="H50" s="50">
        <v>11800</v>
      </c>
      <c r="I50" s="23">
        <v>11800</v>
      </c>
      <c r="J50" s="19">
        <v>11800</v>
      </c>
      <c r="K50" s="50">
        <v>11800</v>
      </c>
    </row>
    <row r="51" spans="1:11" ht="13.5" x14ac:dyDescent="0.25">
      <c r="A51" s="24" t="s">
        <v>61</v>
      </c>
      <c r="B51" s="12" t="s">
        <v>20</v>
      </c>
      <c r="C51" s="19">
        <v>11980</v>
      </c>
      <c r="D51" s="19">
        <v>12033</v>
      </c>
      <c r="E51" s="50">
        <v>12033</v>
      </c>
      <c r="F51" s="23">
        <v>11800</v>
      </c>
      <c r="G51" s="19">
        <v>11800</v>
      </c>
      <c r="H51" s="50">
        <v>11800</v>
      </c>
      <c r="I51" s="23">
        <v>11800</v>
      </c>
      <c r="J51" s="19">
        <v>11800</v>
      </c>
      <c r="K51" s="50">
        <v>11800</v>
      </c>
    </row>
    <row r="52" spans="1:11" ht="13.5" x14ac:dyDescent="0.25">
      <c r="A52" s="51" t="s">
        <v>62</v>
      </c>
      <c r="B52" s="12" t="s">
        <v>20</v>
      </c>
      <c r="C52" s="19">
        <v>11980</v>
      </c>
      <c r="D52" s="19">
        <v>12033</v>
      </c>
      <c r="E52" s="50">
        <v>12033</v>
      </c>
      <c r="F52" s="23">
        <v>11800</v>
      </c>
      <c r="G52" s="19">
        <v>11800</v>
      </c>
      <c r="H52" s="50">
        <v>11800</v>
      </c>
      <c r="I52" s="23">
        <v>11800</v>
      </c>
      <c r="J52" s="19">
        <v>11800</v>
      </c>
      <c r="K52" s="50">
        <v>11800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4366113</v>
      </c>
      <c r="D55" s="55">
        <v>4245870</v>
      </c>
      <c r="E55" s="56">
        <v>4392359</v>
      </c>
      <c r="F55" s="57">
        <v>8000000</v>
      </c>
      <c r="G55" s="55">
        <v>8000000</v>
      </c>
      <c r="H55" s="58">
        <v>4932657</v>
      </c>
      <c r="I55" s="59">
        <v>10000000</v>
      </c>
      <c r="J55" s="55">
        <v>10550000</v>
      </c>
      <c r="K55" s="56">
        <v>11130250</v>
      </c>
    </row>
    <row r="56" spans="1:11" ht="13.5" x14ac:dyDescent="0.25">
      <c r="A56" s="24" t="s">
        <v>66</v>
      </c>
      <c r="B56" s="12" t="s">
        <v>20</v>
      </c>
      <c r="C56" s="55">
        <v>266984</v>
      </c>
      <c r="D56" s="55">
        <v>19439334</v>
      </c>
      <c r="E56" s="56">
        <v>21232227</v>
      </c>
      <c r="F56" s="57">
        <v>21000000</v>
      </c>
      <c r="G56" s="55">
        <v>21000000</v>
      </c>
      <c r="H56" s="58">
        <v>22422429</v>
      </c>
      <c r="I56" s="59">
        <v>24400000</v>
      </c>
      <c r="J56" s="55">
        <v>25863400</v>
      </c>
      <c r="K56" s="56">
        <v>27335743</v>
      </c>
    </row>
    <row r="57" spans="1:11" ht="13.5" x14ac:dyDescent="0.25">
      <c r="A57" s="24" t="s">
        <v>67</v>
      </c>
      <c r="B57" s="12" t="s">
        <v>20</v>
      </c>
      <c r="C57" s="55">
        <v>9970540</v>
      </c>
      <c r="D57" s="55">
        <v>7110331</v>
      </c>
      <c r="E57" s="56">
        <v>6569232</v>
      </c>
      <c r="F57" s="57">
        <v>12000000</v>
      </c>
      <c r="G57" s="55">
        <v>12000000</v>
      </c>
      <c r="H57" s="58">
        <v>8988270</v>
      </c>
      <c r="I57" s="59">
        <v>12000000</v>
      </c>
      <c r="J57" s="55">
        <v>13200000</v>
      </c>
      <c r="K57" s="56">
        <v>14520000</v>
      </c>
    </row>
    <row r="58" spans="1:11" ht="13.5" x14ac:dyDescent="0.25">
      <c r="A58" s="24" t="s">
        <v>68</v>
      </c>
      <c r="B58" s="12" t="s">
        <v>20</v>
      </c>
      <c r="C58" s="55">
        <v>12444943</v>
      </c>
      <c r="D58" s="55">
        <v>13331455</v>
      </c>
      <c r="E58" s="56">
        <v>14442364</v>
      </c>
      <c r="F58" s="57">
        <v>14500000</v>
      </c>
      <c r="G58" s="55">
        <v>14500000</v>
      </c>
      <c r="H58" s="58">
        <v>15212434</v>
      </c>
      <c r="I58" s="59">
        <v>16000000</v>
      </c>
      <c r="J58" s="55">
        <v>16800000</v>
      </c>
      <c r="K58" s="56">
        <v>17724000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27048580</v>
      </c>
      <c r="D60" s="67">
        <f t="shared" ref="D60:K60" si="12">SUM(D55:D59)</f>
        <v>44126990</v>
      </c>
      <c r="E60" s="68">
        <f t="shared" si="12"/>
        <v>46636182</v>
      </c>
      <c r="F60" s="69">
        <f t="shared" si="12"/>
        <v>55500000</v>
      </c>
      <c r="G60" s="67">
        <f t="shared" si="12"/>
        <v>55500000</v>
      </c>
      <c r="H60" s="70">
        <f t="shared" si="12"/>
        <v>51555790</v>
      </c>
      <c r="I60" s="71">
        <f t="shared" si="12"/>
        <v>62400000</v>
      </c>
      <c r="J60" s="67">
        <f t="shared" si="12"/>
        <v>66413400</v>
      </c>
      <c r="K60" s="68">
        <f t="shared" si="12"/>
        <v>70709993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174</v>
      </c>
      <c r="D66" s="19">
        <v>189</v>
      </c>
      <c r="E66" s="20">
        <v>189</v>
      </c>
      <c r="F66" s="78">
        <v>198</v>
      </c>
      <c r="G66" s="79">
        <v>198</v>
      </c>
      <c r="H66" s="81">
        <v>198</v>
      </c>
      <c r="I66" s="23">
        <v>213</v>
      </c>
      <c r="J66" s="19">
        <v>225</v>
      </c>
      <c r="K66" s="20">
        <v>238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21</v>
      </c>
      <c r="D68" s="42">
        <v>21</v>
      </c>
      <c r="E68" s="43">
        <v>21</v>
      </c>
      <c r="F68" s="83">
        <v>21</v>
      </c>
      <c r="G68" s="84">
        <v>21</v>
      </c>
      <c r="H68" s="85">
        <v>21</v>
      </c>
      <c r="I68" s="46">
        <v>21</v>
      </c>
      <c r="J68" s="42">
        <v>21</v>
      </c>
      <c r="K68" s="43">
        <v>21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28229416</v>
      </c>
      <c r="D71" s="55">
        <v>31973661</v>
      </c>
      <c r="E71" s="56">
        <v>33541683</v>
      </c>
      <c r="F71" s="57">
        <v>35010000</v>
      </c>
      <c r="G71" s="55">
        <v>35010000</v>
      </c>
      <c r="H71" s="58">
        <v>7689072</v>
      </c>
      <c r="I71" s="59">
        <v>37240000</v>
      </c>
      <c r="J71" s="55">
        <v>38953040</v>
      </c>
      <c r="K71" s="56">
        <v>41252610</v>
      </c>
    </row>
    <row r="72" spans="1:11" ht="13.5" x14ac:dyDescent="0.25">
      <c r="A72" s="24" t="s">
        <v>83</v>
      </c>
      <c r="B72" s="12" t="s">
        <v>20</v>
      </c>
      <c r="C72" s="55">
        <v>18785699</v>
      </c>
      <c r="D72" s="55">
        <v>15276703</v>
      </c>
      <c r="E72" s="56">
        <v>18483855</v>
      </c>
      <c r="F72" s="57">
        <v>20500000</v>
      </c>
      <c r="G72" s="55">
        <v>20500000</v>
      </c>
      <c r="H72" s="58">
        <v>5242789</v>
      </c>
      <c r="I72" s="59">
        <v>21500000</v>
      </c>
      <c r="J72" s="55">
        <v>22579000</v>
      </c>
      <c r="K72" s="56">
        <v>23712584</v>
      </c>
    </row>
    <row r="73" spans="1:11" ht="13.5" x14ac:dyDescent="0.25">
      <c r="A73" s="24" t="s">
        <v>84</v>
      </c>
      <c r="B73" s="12" t="s">
        <v>20</v>
      </c>
      <c r="C73" s="55">
        <v>20610545</v>
      </c>
      <c r="D73" s="55">
        <v>2885733</v>
      </c>
      <c r="E73" s="56">
        <v>2955384</v>
      </c>
      <c r="F73" s="57">
        <v>3400000</v>
      </c>
      <c r="G73" s="55">
        <v>3400000</v>
      </c>
      <c r="H73" s="58"/>
      <c r="I73" s="59">
        <v>3400000</v>
      </c>
      <c r="J73" s="55">
        <v>3556400</v>
      </c>
      <c r="K73" s="56">
        <v>3719994</v>
      </c>
    </row>
    <row r="74" spans="1:11" ht="13.5" x14ac:dyDescent="0.25">
      <c r="A74" s="24" t="s">
        <v>85</v>
      </c>
      <c r="B74" s="12" t="s">
        <v>20</v>
      </c>
      <c r="C74" s="55">
        <v>34337544</v>
      </c>
      <c r="D74" s="55">
        <v>36368059</v>
      </c>
      <c r="E74" s="56">
        <v>31243818</v>
      </c>
      <c r="F74" s="57">
        <v>41000000</v>
      </c>
      <c r="G74" s="55">
        <v>41000000</v>
      </c>
      <c r="H74" s="58">
        <v>15710502</v>
      </c>
      <c r="I74" s="59">
        <v>41000000</v>
      </c>
      <c r="J74" s="55">
        <v>45100000</v>
      </c>
      <c r="K74" s="56">
        <v>49610000</v>
      </c>
    </row>
    <row r="75" spans="1:11" ht="13.5" x14ac:dyDescent="0.25">
      <c r="A75" s="24" t="s">
        <v>86</v>
      </c>
      <c r="B75" s="12" t="s">
        <v>20</v>
      </c>
      <c r="C75" s="55">
        <v>4003762</v>
      </c>
      <c r="D75" s="55">
        <v>3951116</v>
      </c>
      <c r="E75" s="56">
        <v>3442166</v>
      </c>
      <c r="F75" s="57">
        <v>4400000</v>
      </c>
      <c r="G75" s="55">
        <v>4400000</v>
      </c>
      <c r="H75" s="58">
        <v>2094285</v>
      </c>
      <c r="I75" s="59">
        <v>4400000</v>
      </c>
      <c r="J75" s="55">
        <v>4602400</v>
      </c>
      <c r="K75" s="56">
        <v>4814110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105966966</v>
      </c>
      <c r="D79" s="88">
        <f t="shared" ref="D79:K79" si="13">SUM(D70:D78)</f>
        <v>90455272</v>
      </c>
      <c r="E79" s="89">
        <f t="shared" si="13"/>
        <v>89666906</v>
      </c>
      <c r="F79" s="90">
        <f t="shared" si="13"/>
        <v>104310000</v>
      </c>
      <c r="G79" s="88">
        <f t="shared" si="13"/>
        <v>104310000</v>
      </c>
      <c r="H79" s="91">
        <f t="shared" si="13"/>
        <v>30736648</v>
      </c>
      <c r="I79" s="92">
        <f t="shared" si="13"/>
        <v>107540000</v>
      </c>
      <c r="J79" s="88">
        <f t="shared" si="13"/>
        <v>114790840</v>
      </c>
      <c r="K79" s="89">
        <f t="shared" si="13"/>
        <v>123109298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12499</v>
      </c>
      <c r="E6" s="20">
        <v>12499</v>
      </c>
      <c r="F6" s="21">
        <v>12499</v>
      </c>
      <c r="G6" s="19">
        <v>12499</v>
      </c>
      <c r="H6" s="22"/>
      <c r="I6" s="23">
        <v>12499</v>
      </c>
      <c r="J6" s="19">
        <v>12624</v>
      </c>
      <c r="K6" s="20">
        <v>12750</v>
      </c>
    </row>
    <row r="7" spans="1:11" ht="13.5" x14ac:dyDescent="0.25">
      <c r="A7" s="24" t="s">
        <v>22</v>
      </c>
      <c r="B7" s="12" t="s">
        <v>20</v>
      </c>
      <c r="C7" s="19"/>
      <c r="D7" s="19">
        <v>2122</v>
      </c>
      <c r="E7" s="20">
        <v>2122</v>
      </c>
      <c r="F7" s="21">
        <v>2122</v>
      </c>
      <c r="G7" s="19">
        <v>2122</v>
      </c>
      <c r="H7" s="22"/>
      <c r="I7" s="23">
        <v>2122</v>
      </c>
      <c r="J7" s="19">
        <v>2143</v>
      </c>
      <c r="K7" s="20">
        <v>2165</v>
      </c>
    </row>
    <row r="8" spans="1:11" ht="13.5" x14ac:dyDescent="0.25">
      <c r="A8" s="24" t="s">
        <v>23</v>
      </c>
      <c r="B8" s="12" t="s">
        <v>24</v>
      </c>
      <c r="C8" s="19"/>
      <c r="D8" s="19">
        <v>49</v>
      </c>
      <c r="E8" s="20">
        <v>49</v>
      </c>
      <c r="F8" s="21">
        <v>49</v>
      </c>
      <c r="G8" s="19">
        <v>49</v>
      </c>
      <c r="H8" s="22"/>
      <c r="I8" s="23">
        <v>49</v>
      </c>
      <c r="J8" s="19">
        <v>49</v>
      </c>
      <c r="K8" s="20">
        <v>50</v>
      </c>
    </row>
    <row r="9" spans="1:11" ht="13.5" x14ac:dyDescent="0.25">
      <c r="A9" s="24" t="s">
        <v>25</v>
      </c>
      <c r="B9" s="12" t="s">
        <v>26</v>
      </c>
      <c r="C9" s="19"/>
      <c r="D9" s="19">
        <v>31</v>
      </c>
      <c r="E9" s="20">
        <v>31</v>
      </c>
      <c r="F9" s="21">
        <v>31</v>
      </c>
      <c r="G9" s="19">
        <v>31</v>
      </c>
      <c r="H9" s="22"/>
      <c r="I9" s="23">
        <v>31</v>
      </c>
      <c r="J9" s="19">
        <v>31</v>
      </c>
      <c r="K9" s="20">
        <v>32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14701</v>
      </c>
      <c r="E10" s="27">
        <f t="shared" si="0"/>
        <v>14701</v>
      </c>
      <c r="F10" s="28">
        <f t="shared" si="0"/>
        <v>14701</v>
      </c>
      <c r="G10" s="26">
        <f t="shared" si="0"/>
        <v>14701</v>
      </c>
      <c r="H10" s="29">
        <f t="shared" si="0"/>
        <v>0</v>
      </c>
      <c r="I10" s="30">
        <f t="shared" si="0"/>
        <v>14701</v>
      </c>
      <c r="J10" s="26">
        <f t="shared" si="0"/>
        <v>14847</v>
      </c>
      <c r="K10" s="27">
        <f t="shared" si="0"/>
        <v>14997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260</v>
      </c>
      <c r="E12" s="20">
        <v>260</v>
      </c>
      <c r="F12" s="21">
        <v>260</v>
      </c>
      <c r="G12" s="19">
        <v>260</v>
      </c>
      <c r="H12" s="22"/>
      <c r="I12" s="23">
        <v>270</v>
      </c>
      <c r="J12" s="19">
        <v>273</v>
      </c>
      <c r="K12" s="20">
        <v>275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260</v>
      </c>
      <c r="E14" s="32">
        <f t="shared" si="1"/>
        <v>260</v>
      </c>
      <c r="F14" s="33">
        <f t="shared" si="1"/>
        <v>260</v>
      </c>
      <c r="G14" s="31">
        <f t="shared" si="1"/>
        <v>260</v>
      </c>
      <c r="H14" s="34">
        <f t="shared" si="1"/>
        <v>0</v>
      </c>
      <c r="I14" s="35">
        <f t="shared" si="1"/>
        <v>270</v>
      </c>
      <c r="J14" s="31">
        <f t="shared" si="1"/>
        <v>273</v>
      </c>
      <c r="K14" s="32">
        <f t="shared" si="1"/>
        <v>275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14961</v>
      </c>
      <c r="E15" s="38">
        <f t="shared" si="2"/>
        <v>14961</v>
      </c>
      <c r="F15" s="39">
        <f t="shared" si="2"/>
        <v>14961</v>
      </c>
      <c r="G15" s="37">
        <f t="shared" si="2"/>
        <v>14961</v>
      </c>
      <c r="H15" s="40">
        <f t="shared" si="2"/>
        <v>0</v>
      </c>
      <c r="I15" s="41">
        <f t="shared" si="2"/>
        <v>14971</v>
      </c>
      <c r="J15" s="37">
        <f t="shared" si="2"/>
        <v>15120</v>
      </c>
      <c r="K15" s="38">
        <f t="shared" si="2"/>
        <v>15272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12383</v>
      </c>
      <c r="E17" s="20">
        <v>12383</v>
      </c>
      <c r="F17" s="21">
        <v>12383</v>
      </c>
      <c r="G17" s="19">
        <v>12383</v>
      </c>
      <c r="H17" s="22"/>
      <c r="I17" s="23">
        <v>6767</v>
      </c>
      <c r="J17" s="19">
        <v>6834</v>
      </c>
      <c r="K17" s="20">
        <v>6902</v>
      </c>
    </row>
    <row r="18" spans="1:11" ht="13.5" x14ac:dyDescent="0.25">
      <c r="A18" s="24" t="s">
        <v>37</v>
      </c>
      <c r="B18" s="12" t="s">
        <v>20</v>
      </c>
      <c r="C18" s="19"/>
      <c r="D18" s="19">
        <v>1568</v>
      </c>
      <c r="E18" s="20">
        <v>1568</v>
      </c>
      <c r="F18" s="21">
        <v>1568</v>
      </c>
      <c r="G18" s="19">
        <v>1568</v>
      </c>
      <c r="H18" s="22"/>
      <c r="I18" s="23">
        <v>3057</v>
      </c>
      <c r="J18" s="19">
        <v>3087</v>
      </c>
      <c r="K18" s="20">
        <v>3118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355</v>
      </c>
      <c r="E20" s="20">
        <v>355</v>
      </c>
      <c r="F20" s="21">
        <v>355</v>
      </c>
      <c r="G20" s="19">
        <v>355</v>
      </c>
      <c r="H20" s="22"/>
      <c r="I20" s="23">
        <v>1885</v>
      </c>
      <c r="J20" s="19">
        <v>1903</v>
      </c>
      <c r="K20" s="20">
        <v>1922</v>
      </c>
    </row>
    <row r="21" spans="1:11" ht="13.5" x14ac:dyDescent="0.25">
      <c r="A21" s="24" t="s">
        <v>40</v>
      </c>
      <c r="B21" s="12" t="s">
        <v>20</v>
      </c>
      <c r="C21" s="19"/>
      <c r="D21" s="19">
        <v>31</v>
      </c>
      <c r="E21" s="20">
        <v>31</v>
      </c>
      <c r="F21" s="21">
        <v>31</v>
      </c>
      <c r="G21" s="19">
        <v>31</v>
      </c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14337</v>
      </c>
      <c r="E22" s="27">
        <f t="shared" si="3"/>
        <v>14337</v>
      </c>
      <c r="F22" s="28">
        <f t="shared" si="3"/>
        <v>14337</v>
      </c>
      <c r="G22" s="26">
        <f t="shared" si="3"/>
        <v>14337</v>
      </c>
      <c r="H22" s="29">
        <f t="shared" si="3"/>
        <v>0</v>
      </c>
      <c r="I22" s="30">
        <f t="shared" si="3"/>
        <v>11709</v>
      </c>
      <c r="J22" s="26">
        <f t="shared" si="3"/>
        <v>11824</v>
      </c>
      <c r="K22" s="27">
        <f t="shared" si="3"/>
        <v>11942</v>
      </c>
    </row>
    <row r="23" spans="1:11" ht="13.5" x14ac:dyDescent="0.25">
      <c r="A23" s="24" t="s">
        <v>41</v>
      </c>
      <c r="B23" s="12" t="s">
        <v>20</v>
      </c>
      <c r="C23" s="19"/>
      <c r="D23" s="19">
        <v>309</v>
      </c>
      <c r="E23" s="20">
        <v>309</v>
      </c>
      <c r="F23" s="21">
        <v>309</v>
      </c>
      <c r="G23" s="19">
        <v>309</v>
      </c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16</v>
      </c>
      <c r="J24" s="19">
        <v>17</v>
      </c>
      <c r="K24" s="20">
        <v>18</v>
      </c>
    </row>
    <row r="25" spans="1:11" ht="13.5" x14ac:dyDescent="0.25">
      <c r="A25" s="24" t="s">
        <v>43</v>
      </c>
      <c r="B25" s="12" t="s">
        <v>20</v>
      </c>
      <c r="C25" s="19"/>
      <c r="D25" s="19">
        <v>305</v>
      </c>
      <c r="E25" s="20">
        <v>305</v>
      </c>
      <c r="F25" s="21">
        <v>305</v>
      </c>
      <c r="G25" s="19">
        <v>305</v>
      </c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614</v>
      </c>
      <c r="E26" s="32">
        <f t="shared" si="4"/>
        <v>614</v>
      </c>
      <c r="F26" s="33">
        <f t="shared" si="4"/>
        <v>614</v>
      </c>
      <c r="G26" s="31">
        <f t="shared" si="4"/>
        <v>614</v>
      </c>
      <c r="H26" s="34">
        <f t="shared" si="4"/>
        <v>0</v>
      </c>
      <c r="I26" s="35">
        <f t="shared" si="4"/>
        <v>16</v>
      </c>
      <c r="J26" s="31">
        <f t="shared" si="4"/>
        <v>17</v>
      </c>
      <c r="K26" s="32">
        <f t="shared" si="4"/>
        <v>18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14951</v>
      </c>
      <c r="E27" s="38">
        <f t="shared" si="5"/>
        <v>14951</v>
      </c>
      <c r="F27" s="39">
        <f t="shared" si="5"/>
        <v>14951</v>
      </c>
      <c r="G27" s="37">
        <f t="shared" si="5"/>
        <v>14951</v>
      </c>
      <c r="H27" s="40">
        <f t="shared" si="5"/>
        <v>0</v>
      </c>
      <c r="I27" s="41">
        <f t="shared" si="5"/>
        <v>11725</v>
      </c>
      <c r="J27" s="37">
        <f t="shared" si="5"/>
        <v>11841</v>
      </c>
      <c r="K27" s="38">
        <f t="shared" si="5"/>
        <v>11960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1006</v>
      </c>
      <c r="E29" s="20">
        <v>1006</v>
      </c>
      <c r="F29" s="21"/>
      <c r="G29" s="19"/>
      <c r="H29" s="22"/>
      <c r="I29" s="23">
        <v>455</v>
      </c>
      <c r="J29" s="19">
        <v>501</v>
      </c>
      <c r="K29" s="20">
        <v>551</v>
      </c>
    </row>
    <row r="30" spans="1:11" ht="13.5" x14ac:dyDescent="0.25">
      <c r="A30" s="24" t="s">
        <v>46</v>
      </c>
      <c r="B30" s="12" t="s">
        <v>20</v>
      </c>
      <c r="C30" s="19"/>
      <c r="D30" s="19">
        <v>11833</v>
      </c>
      <c r="E30" s="20">
        <v>11833</v>
      </c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12839</v>
      </c>
      <c r="E31" s="27">
        <f t="shared" si="6"/>
        <v>12839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455</v>
      </c>
      <c r="J31" s="26">
        <f t="shared" si="6"/>
        <v>501</v>
      </c>
      <c r="K31" s="27">
        <f t="shared" si="6"/>
        <v>551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7671</v>
      </c>
      <c r="J33" s="19">
        <v>7748</v>
      </c>
      <c r="K33" s="20">
        <v>7825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7671</v>
      </c>
      <c r="J35" s="31">
        <f t="shared" si="7"/>
        <v>7748</v>
      </c>
      <c r="K35" s="32">
        <f t="shared" si="7"/>
        <v>7825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12839</v>
      </c>
      <c r="E36" s="38">
        <f t="shared" si="8"/>
        <v>12839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8126</v>
      </c>
      <c r="J36" s="37">
        <f t="shared" si="8"/>
        <v>8249</v>
      </c>
      <c r="K36" s="38">
        <f t="shared" si="8"/>
        <v>8376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12978</v>
      </c>
      <c r="E38" s="43">
        <v>12978</v>
      </c>
      <c r="F38" s="44">
        <v>12978</v>
      </c>
      <c r="G38" s="42">
        <v>12978</v>
      </c>
      <c r="H38" s="45"/>
      <c r="I38" s="46">
        <v>11548</v>
      </c>
      <c r="J38" s="42">
        <v>11663</v>
      </c>
      <c r="K38" s="43">
        <v>11780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12978</v>
      </c>
      <c r="E39" s="20">
        <f t="shared" si="9"/>
        <v>12978</v>
      </c>
      <c r="F39" s="21">
        <f t="shared" si="9"/>
        <v>12978</v>
      </c>
      <c r="G39" s="19">
        <f t="shared" si="9"/>
        <v>12978</v>
      </c>
      <c r="H39" s="22">
        <f t="shared" si="9"/>
        <v>0</v>
      </c>
      <c r="I39" s="23">
        <f t="shared" si="9"/>
        <v>11548</v>
      </c>
      <c r="J39" s="19">
        <f t="shared" si="9"/>
        <v>11663</v>
      </c>
      <c r="K39" s="20">
        <f t="shared" si="9"/>
        <v>11780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12978</v>
      </c>
      <c r="E46" s="38">
        <f t="shared" si="11"/>
        <v>12978</v>
      </c>
      <c r="F46" s="39">
        <f t="shared" si="11"/>
        <v>12978</v>
      </c>
      <c r="G46" s="37">
        <f t="shared" si="11"/>
        <v>12978</v>
      </c>
      <c r="H46" s="40">
        <f t="shared" si="11"/>
        <v>0</v>
      </c>
      <c r="I46" s="41">
        <f t="shared" si="11"/>
        <v>11548</v>
      </c>
      <c r="J46" s="37">
        <f t="shared" si="11"/>
        <v>11663</v>
      </c>
      <c r="K46" s="38">
        <f t="shared" si="11"/>
        <v>11780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6672</v>
      </c>
      <c r="E49" s="50">
        <v>6672</v>
      </c>
      <c r="F49" s="23"/>
      <c r="G49" s="19"/>
      <c r="H49" s="50"/>
      <c r="I49" s="23">
        <v>5521</v>
      </c>
      <c r="J49" s="19">
        <v>5467</v>
      </c>
      <c r="K49" s="50">
        <v>5522</v>
      </c>
    </row>
    <row r="50" spans="1:11" ht="13.5" x14ac:dyDescent="0.25">
      <c r="A50" s="24" t="s">
        <v>60</v>
      </c>
      <c r="B50" s="12" t="s">
        <v>20</v>
      </c>
      <c r="C50" s="19"/>
      <c r="D50" s="19">
        <v>4917</v>
      </c>
      <c r="E50" s="50">
        <v>4917</v>
      </c>
      <c r="F50" s="23"/>
      <c r="G50" s="19"/>
      <c r="H50" s="50"/>
      <c r="I50" s="23">
        <v>5521</v>
      </c>
      <c r="J50" s="19">
        <v>5467</v>
      </c>
      <c r="K50" s="50">
        <v>5522</v>
      </c>
    </row>
    <row r="51" spans="1:11" ht="13.5" x14ac:dyDescent="0.25">
      <c r="A51" s="24" t="s">
        <v>61</v>
      </c>
      <c r="B51" s="12" t="s">
        <v>20</v>
      </c>
      <c r="C51" s="19"/>
      <c r="D51" s="19">
        <v>6673</v>
      </c>
      <c r="E51" s="50">
        <v>6673</v>
      </c>
      <c r="F51" s="23"/>
      <c r="G51" s="19"/>
      <c r="H51" s="50"/>
      <c r="I51" s="23">
        <v>5521</v>
      </c>
      <c r="J51" s="19">
        <v>5467</v>
      </c>
      <c r="K51" s="50">
        <v>5522</v>
      </c>
    </row>
    <row r="52" spans="1:11" ht="13.5" x14ac:dyDescent="0.25">
      <c r="A52" s="51" t="s">
        <v>62</v>
      </c>
      <c r="B52" s="12" t="s">
        <v>20</v>
      </c>
      <c r="C52" s="19"/>
      <c r="D52" s="19">
        <v>4926</v>
      </c>
      <c r="E52" s="50">
        <v>4926</v>
      </c>
      <c r="F52" s="23"/>
      <c r="G52" s="19"/>
      <c r="H52" s="50"/>
      <c r="I52" s="23">
        <v>5521</v>
      </c>
      <c r="J52" s="19">
        <v>5467</v>
      </c>
      <c r="K52" s="50">
        <v>5522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544847</v>
      </c>
      <c r="D55" s="55">
        <v>845487</v>
      </c>
      <c r="E55" s="56">
        <v>845487</v>
      </c>
      <c r="F55" s="57">
        <v>978211</v>
      </c>
      <c r="G55" s="55">
        <v>20071</v>
      </c>
      <c r="H55" s="58">
        <v>44384</v>
      </c>
      <c r="I55" s="59">
        <v>1027122</v>
      </c>
      <c r="J55" s="55">
        <v>1088749</v>
      </c>
      <c r="K55" s="56">
        <v>1154074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19092</v>
      </c>
      <c r="D57" s="55">
        <v>53382</v>
      </c>
      <c r="E57" s="56">
        <v>53382</v>
      </c>
      <c r="F57" s="57">
        <v>62234</v>
      </c>
      <c r="G57" s="55">
        <v>2086</v>
      </c>
      <c r="H57" s="58">
        <v>4852</v>
      </c>
      <c r="I57" s="59">
        <v>65346</v>
      </c>
      <c r="J57" s="55">
        <v>69267</v>
      </c>
      <c r="K57" s="56">
        <v>73423</v>
      </c>
    </row>
    <row r="58" spans="1:11" ht="13.5" x14ac:dyDescent="0.25">
      <c r="A58" s="24" t="s">
        <v>68</v>
      </c>
      <c r="B58" s="12" t="s">
        <v>20</v>
      </c>
      <c r="C58" s="55">
        <v>415766</v>
      </c>
      <c r="D58" s="55">
        <v>725411</v>
      </c>
      <c r="E58" s="56">
        <v>725411</v>
      </c>
      <c r="F58" s="57">
        <v>837390</v>
      </c>
      <c r="G58" s="55">
        <v>103648</v>
      </c>
      <c r="H58" s="58">
        <v>223750</v>
      </c>
      <c r="I58" s="59">
        <v>879259</v>
      </c>
      <c r="J58" s="55">
        <v>932015</v>
      </c>
      <c r="K58" s="56">
        <v>987935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979705</v>
      </c>
      <c r="D60" s="67">
        <f t="shared" ref="D60:K60" si="12">SUM(D55:D59)</f>
        <v>1624280</v>
      </c>
      <c r="E60" s="68">
        <f t="shared" si="12"/>
        <v>1624280</v>
      </c>
      <c r="F60" s="69">
        <f t="shared" si="12"/>
        <v>1877835</v>
      </c>
      <c r="G60" s="67">
        <f t="shared" si="12"/>
        <v>125805</v>
      </c>
      <c r="H60" s="70">
        <f t="shared" si="12"/>
        <v>272986</v>
      </c>
      <c r="I60" s="71">
        <f t="shared" si="12"/>
        <v>1971727</v>
      </c>
      <c r="J60" s="67">
        <f t="shared" si="12"/>
        <v>2090031</v>
      </c>
      <c r="K60" s="68">
        <f t="shared" si="12"/>
        <v>2215432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19000</v>
      </c>
      <c r="E63" s="20">
        <v>19000</v>
      </c>
      <c r="F63" s="78">
        <v>19000</v>
      </c>
      <c r="G63" s="19">
        <v>19000</v>
      </c>
      <c r="H63" s="22">
        <v>19000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1</v>
      </c>
      <c r="E65" s="20">
        <v>1</v>
      </c>
      <c r="F65" s="78">
        <v>1</v>
      </c>
      <c r="G65" s="79">
        <v>1</v>
      </c>
      <c r="H65" s="81">
        <v>1</v>
      </c>
      <c r="I65" s="23">
        <v>1</v>
      </c>
      <c r="J65" s="19">
        <v>1</v>
      </c>
      <c r="K65" s="20">
        <v>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1929175</v>
      </c>
      <c r="E71" s="56">
        <v>1929175</v>
      </c>
      <c r="F71" s="57">
        <v>1559522</v>
      </c>
      <c r="G71" s="55">
        <v>1559522</v>
      </c>
      <c r="H71" s="58"/>
      <c r="I71" s="59">
        <v>1559522</v>
      </c>
      <c r="J71" s="55">
        <v>1653093</v>
      </c>
      <c r="K71" s="56">
        <v>1752279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1929175</v>
      </c>
      <c r="E79" s="89">
        <f t="shared" si="13"/>
        <v>1929175</v>
      </c>
      <c r="F79" s="90">
        <f t="shared" si="13"/>
        <v>1559522</v>
      </c>
      <c r="G79" s="88">
        <f t="shared" si="13"/>
        <v>1559522</v>
      </c>
      <c r="H79" s="91">
        <f t="shared" si="13"/>
        <v>0</v>
      </c>
      <c r="I79" s="92">
        <f t="shared" si="13"/>
        <v>1559522</v>
      </c>
      <c r="J79" s="88">
        <f t="shared" si="13"/>
        <v>1653093</v>
      </c>
      <c r="K79" s="89">
        <f t="shared" si="13"/>
        <v>1752279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1218378</v>
      </c>
      <c r="D55" s="55">
        <v>435037</v>
      </c>
      <c r="E55" s="56">
        <v>53657</v>
      </c>
      <c r="F55" s="57">
        <v>2441610</v>
      </c>
      <c r="G55" s="55">
        <v>2441610</v>
      </c>
      <c r="H55" s="58">
        <v>224853</v>
      </c>
      <c r="I55" s="59">
        <v>2561249</v>
      </c>
      <c r="J55" s="55">
        <v>2679067</v>
      </c>
      <c r="K55" s="56">
        <v>2802304</v>
      </c>
    </row>
    <row r="56" spans="1:11" ht="13.5" x14ac:dyDescent="0.25">
      <c r="A56" s="24" t="s">
        <v>66</v>
      </c>
      <c r="B56" s="12" t="s">
        <v>20</v>
      </c>
      <c r="C56" s="55">
        <v>1737073</v>
      </c>
      <c r="D56" s="55">
        <v>203249</v>
      </c>
      <c r="E56" s="56">
        <v>95720</v>
      </c>
      <c r="F56" s="57">
        <v>3235080</v>
      </c>
      <c r="G56" s="55">
        <v>3235080</v>
      </c>
      <c r="H56" s="58">
        <v>636426</v>
      </c>
      <c r="I56" s="59">
        <v>3393599</v>
      </c>
      <c r="J56" s="55">
        <v>3549705</v>
      </c>
      <c r="K56" s="56">
        <v>3712991</v>
      </c>
    </row>
    <row r="57" spans="1:11" ht="13.5" x14ac:dyDescent="0.25">
      <c r="A57" s="24" t="s">
        <v>67</v>
      </c>
      <c r="B57" s="12" t="s">
        <v>20</v>
      </c>
      <c r="C57" s="55">
        <v>104452</v>
      </c>
      <c r="D57" s="55">
        <v>48854</v>
      </c>
      <c r="E57" s="56">
        <v>22277</v>
      </c>
      <c r="F57" s="57">
        <v>3666379</v>
      </c>
      <c r="G57" s="55">
        <v>3666379</v>
      </c>
      <c r="H57" s="58">
        <v>23379</v>
      </c>
      <c r="I57" s="59">
        <v>4220003</v>
      </c>
      <c r="J57" s="55">
        <v>4414123</v>
      </c>
      <c r="K57" s="56">
        <v>4617173</v>
      </c>
    </row>
    <row r="58" spans="1:11" ht="13.5" x14ac:dyDescent="0.25">
      <c r="A58" s="24" t="s">
        <v>68</v>
      </c>
      <c r="B58" s="12" t="s">
        <v>20</v>
      </c>
      <c r="C58" s="55">
        <v>1193664</v>
      </c>
      <c r="D58" s="55">
        <v>169928</v>
      </c>
      <c r="E58" s="56">
        <v>109142</v>
      </c>
      <c r="F58" s="57">
        <v>1941050</v>
      </c>
      <c r="G58" s="55">
        <v>1941050</v>
      </c>
      <c r="H58" s="58">
        <v>461903</v>
      </c>
      <c r="I58" s="59">
        <v>2036162</v>
      </c>
      <c r="J58" s="55">
        <v>2129825</v>
      </c>
      <c r="K58" s="56">
        <v>2227797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4253567</v>
      </c>
      <c r="D60" s="67">
        <f t="shared" ref="D60:K60" si="12">SUM(D55:D59)</f>
        <v>857068</v>
      </c>
      <c r="E60" s="68">
        <f t="shared" si="12"/>
        <v>280796</v>
      </c>
      <c r="F60" s="69">
        <f t="shared" si="12"/>
        <v>11284119</v>
      </c>
      <c r="G60" s="67">
        <f t="shared" si="12"/>
        <v>11284119</v>
      </c>
      <c r="H60" s="70">
        <f t="shared" si="12"/>
        <v>1346561</v>
      </c>
      <c r="I60" s="71">
        <f t="shared" si="12"/>
        <v>12211013</v>
      </c>
      <c r="J60" s="67">
        <f t="shared" si="12"/>
        <v>12772720</v>
      </c>
      <c r="K60" s="68">
        <f t="shared" si="12"/>
        <v>13360265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987248</v>
      </c>
      <c r="D70" s="55">
        <v>986785</v>
      </c>
      <c r="E70" s="56">
        <v>1038257</v>
      </c>
      <c r="F70" s="57">
        <v>1101650</v>
      </c>
      <c r="G70" s="55">
        <v>1101650</v>
      </c>
      <c r="H70" s="58">
        <v>1088873</v>
      </c>
      <c r="I70" s="59">
        <v>1157003</v>
      </c>
      <c r="J70" s="55">
        <v>1210226</v>
      </c>
      <c r="K70" s="56">
        <v>1265896</v>
      </c>
    </row>
    <row r="71" spans="1:11" ht="13.5" x14ac:dyDescent="0.25">
      <c r="A71" s="24" t="s">
        <v>82</v>
      </c>
      <c r="B71" s="12" t="s">
        <v>20</v>
      </c>
      <c r="C71" s="55">
        <v>127</v>
      </c>
      <c r="D71" s="55">
        <v>127</v>
      </c>
      <c r="E71" s="56">
        <v>12</v>
      </c>
      <c r="F71" s="57">
        <v>200</v>
      </c>
      <c r="G71" s="55"/>
      <c r="H71" s="58"/>
      <c r="I71" s="59">
        <v>260348</v>
      </c>
      <c r="J71" s="55">
        <v>272326</v>
      </c>
      <c r="K71" s="56">
        <v>284852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987375</v>
      </c>
      <c r="D79" s="88">
        <f t="shared" ref="D79:K79" si="13">SUM(D70:D78)</f>
        <v>986912</v>
      </c>
      <c r="E79" s="89">
        <f t="shared" si="13"/>
        <v>1038269</v>
      </c>
      <c r="F79" s="90">
        <f t="shared" si="13"/>
        <v>1101850</v>
      </c>
      <c r="G79" s="88">
        <f t="shared" si="13"/>
        <v>1101650</v>
      </c>
      <c r="H79" s="91">
        <f t="shared" si="13"/>
        <v>1088873</v>
      </c>
      <c r="I79" s="92">
        <f t="shared" si="13"/>
        <v>1417351</v>
      </c>
      <c r="J79" s="88">
        <f t="shared" si="13"/>
        <v>1482552</v>
      </c>
      <c r="K79" s="89">
        <f t="shared" si="13"/>
        <v>1550748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-90263</v>
      </c>
      <c r="D55" s="55">
        <v>-589138</v>
      </c>
      <c r="E55" s="56">
        <v>-323815</v>
      </c>
      <c r="F55" s="57">
        <v>850348</v>
      </c>
      <c r="G55" s="55">
        <v>850348</v>
      </c>
      <c r="H55" s="58">
        <v>-701875</v>
      </c>
      <c r="I55" s="59">
        <v>8920150</v>
      </c>
      <c r="J55" s="55">
        <v>9276956</v>
      </c>
      <c r="K55" s="56">
        <v>9648034</v>
      </c>
    </row>
    <row r="56" spans="1:11" ht="13.5" x14ac:dyDescent="0.25">
      <c r="A56" s="24" t="s">
        <v>66</v>
      </c>
      <c r="B56" s="12" t="s">
        <v>20</v>
      </c>
      <c r="C56" s="55">
        <v>722602</v>
      </c>
      <c r="D56" s="55"/>
      <c r="E56" s="56"/>
      <c r="F56" s="57">
        <v>8077750</v>
      </c>
      <c r="G56" s="55">
        <v>8077750</v>
      </c>
      <c r="H56" s="58"/>
      <c r="I56" s="59">
        <v>8473559</v>
      </c>
      <c r="J56" s="55">
        <v>8888763</v>
      </c>
      <c r="K56" s="56">
        <v>9297646</v>
      </c>
    </row>
    <row r="57" spans="1:11" ht="13.5" x14ac:dyDescent="0.25">
      <c r="A57" s="24" t="s">
        <v>67</v>
      </c>
      <c r="B57" s="12" t="s">
        <v>20</v>
      </c>
      <c r="C57" s="55">
        <v>707258</v>
      </c>
      <c r="D57" s="55">
        <v>-237947</v>
      </c>
      <c r="E57" s="56">
        <v>-1682015</v>
      </c>
      <c r="F57" s="57">
        <v>80287</v>
      </c>
      <c r="G57" s="55">
        <v>80287</v>
      </c>
      <c r="H57" s="58"/>
      <c r="I57" s="59">
        <v>32451740</v>
      </c>
      <c r="J57" s="55">
        <v>33749809</v>
      </c>
      <c r="K57" s="56">
        <v>35099802</v>
      </c>
    </row>
    <row r="58" spans="1:11" ht="13.5" x14ac:dyDescent="0.25">
      <c r="A58" s="24" t="s">
        <v>68</v>
      </c>
      <c r="B58" s="12" t="s">
        <v>20</v>
      </c>
      <c r="C58" s="55">
        <v>456050</v>
      </c>
      <c r="D58" s="55"/>
      <c r="E58" s="56"/>
      <c r="F58" s="57">
        <v>4443252</v>
      </c>
      <c r="G58" s="55">
        <v>4443252</v>
      </c>
      <c r="H58" s="58"/>
      <c r="I58" s="59">
        <v>4660511</v>
      </c>
      <c r="J58" s="55">
        <v>4888876</v>
      </c>
      <c r="K58" s="56">
        <v>5113764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1795647</v>
      </c>
      <c r="D60" s="67">
        <f t="shared" ref="D60:K60" si="12">SUM(D55:D59)</f>
        <v>-827085</v>
      </c>
      <c r="E60" s="68">
        <f t="shared" si="12"/>
        <v>-2005830</v>
      </c>
      <c r="F60" s="69">
        <f t="shared" si="12"/>
        <v>13451637</v>
      </c>
      <c r="G60" s="67">
        <f t="shared" si="12"/>
        <v>13451637</v>
      </c>
      <c r="H60" s="70">
        <f t="shared" si="12"/>
        <v>-701875</v>
      </c>
      <c r="I60" s="71">
        <f t="shared" si="12"/>
        <v>54505960</v>
      </c>
      <c r="J60" s="67">
        <f t="shared" si="12"/>
        <v>56804404</v>
      </c>
      <c r="K60" s="68">
        <f t="shared" si="12"/>
        <v>59159246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1970036</v>
      </c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474915</v>
      </c>
      <c r="D71" s="55"/>
      <c r="E71" s="56"/>
      <c r="F71" s="57"/>
      <c r="G71" s="55"/>
      <c r="H71" s="58"/>
      <c r="I71" s="59">
        <v>2043101</v>
      </c>
      <c r="J71" s="55">
        <v>2043101</v>
      </c>
      <c r="K71" s="56">
        <v>2043101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2444951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2043101</v>
      </c>
      <c r="J79" s="88">
        <f t="shared" si="13"/>
        <v>2043101</v>
      </c>
      <c r="K79" s="89">
        <f t="shared" si="13"/>
        <v>2043101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123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125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126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127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128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129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130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131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132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06369E-72D5-4B52-8B27-AB17F76D17B9}"/>
</file>

<file path=customXml/itemProps2.xml><?xml version="1.0" encoding="utf-8"?>
<ds:datastoreItem xmlns:ds="http://schemas.openxmlformats.org/officeDocument/2006/customXml" ds:itemID="{1F821925-21A6-455F-8492-23C3DCA203B7}"/>
</file>

<file path=customXml/itemProps3.xml><?xml version="1.0" encoding="utf-8"?>
<ds:datastoreItem xmlns:ds="http://schemas.openxmlformats.org/officeDocument/2006/customXml" ds:itemID="{055C32D7-641A-47CC-93E5-AAE3C8D7BD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2024-08-20T14:44:57Z</dcterms:created>
  <dcterms:modified xsi:type="dcterms:W3CDTF">2024-08-20T14:46:07Z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